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9030"/>
  </bookViews>
  <sheets>
    <sheet name="1-OAE 03 - VICENTE PIRES -DESON" sheetId="1" r:id="rId1"/>
    <sheet name="Plan2" sheetId="2" r:id="rId2"/>
    <sheet name="Plan3" sheetId="3" r:id="rId3"/>
  </sheets>
  <definedNames>
    <definedName name="_xlnm._FilterDatabase" localSheetId="0" hidden="1">'1-OAE 03 - VICENTE PIRES -DESON'!$A$7:$H$134</definedName>
  </definedNames>
  <calcPr calcId="144525"/>
</workbook>
</file>

<file path=xl/calcChain.xml><?xml version="1.0" encoding="utf-8"?>
<calcChain xmlns="http://schemas.openxmlformats.org/spreadsheetml/2006/main">
  <c r="H49" i="1" l="1"/>
  <c r="H133" i="1" l="1"/>
  <c r="H126" i="1"/>
  <c r="H106" i="1"/>
  <c r="H102" i="1"/>
  <c r="H98" i="1"/>
  <c r="H89" i="1"/>
  <c r="H83" i="1"/>
  <c r="H77" i="1"/>
  <c r="H70" i="1"/>
  <c r="H63" i="1"/>
  <c r="H57" i="1"/>
  <c r="H58" i="1" s="1"/>
  <c r="H71" i="1" s="1"/>
  <c r="H134" i="1" s="1"/>
  <c r="H48" i="1"/>
  <c r="H40" i="1"/>
  <c r="H33" i="1"/>
  <c r="H23" i="1"/>
  <c r="H13" i="1"/>
  <c r="H34" i="1" l="1"/>
  <c r="H90" i="1"/>
</calcChain>
</file>

<file path=xl/sharedStrings.xml><?xml version="1.0" encoding="utf-8"?>
<sst xmlns="http://schemas.openxmlformats.org/spreadsheetml/2006/main" count="495" uniqueCount="295">
  <si>
    <t>SEC DE EST DE OBRAS E INFRA DO DIST. FEDERAL</t>
  </si>
  <si>
    <t>DATA: 02/05/2020</t>
  </si>
  <si>
    <t>CONTRATANTE -SODF</t>
  </si>
  <si>
    <t>SISPLO48 SIN0094</t>
  </si>
  <si>
    <t>MOEDA: REAL</t>
  </si>
  <si>
    <t>REF: SINAPI/DF-FEV/20</t>
  </si>
  <si>
    <t>Obra - OAE 03 - VICENTE PIRES -DESONERADO RV01</t>
  </si>
  <si>
    <t>Desc. Ref.: Não /Aj.Preço:Sim/EC:Sim, Tabela:1-SINAPI-DF-2020/02;2-SICRO-DF-2019/10</t>
  </si>
  <si>
    <t>ORDEM</t>
  </si>
  <si>
    <t>FONTE</t>
  </si>
  <si>
    <t>CÓDIGO SERVIÇO</t>
  </si>
  <si>
    <t>DESCRIÇÃO</t>
  </si>
  <si>
    <t>QUANTIDADE</t>
  </si>
  <si>
    <t>UNIDADE</t>
  </si>
  <si>
    <t>PR.UNITARIO</t>
  </si>
  <si>
    <t>PRECO TOTAL</t>
  </si>
  <si>
    <t>01.00</t>
  </si>
  <si>
    <t>SERVIÇOS PRELIMINARES</t>
  </si>
  <si>
    <t>01.00.1</t>
  </si>
  <si>
    <t>SINAPI</t>
  </si>
  <si>
    <t>SINAPI-98525</t>
  </si>
  <si>
    <t>LIMPEZA MECANIZADA DE CAMADA VEGETAL, VEGETACAO E PEQUENAS ARVORES (DIAMETRO DE TRONCO MENOR QUE 0,20 M), COM TRATOR DE ESTEIRAS.AF_05/2018</t>
  </si>
  <si>
    <t>M2</t>
  </si>
  <si>
    <t>01.00.2</t>
  </si>
  <si>
    <t>SINAPI-72898</t>
  </si>
  <si>
    <t>CARGA E DESCARGA MECANIZADAS DE ENTULHO EM CAMINHAO BASCULANTE 6 M3</t>
  </si>
  <si>
    <t>M3</t>
  </si>
  <si>
    <t>01.00.3</t>
  </si>
  <si>
    <t>SINAPI-95876</t>
  </si>
  <si>
    <t>TRANSPORTE COM CAMINHAO BASCULANTE DE 14 M3, EM VIA URBANA PAVIMENTADA, DMT ATE 30 KM (UNIDADE: M3XKM). AF_12/2016</t>
  </si>
  <si>
    <t>M3XKM</t>
  </si>
  <si>
    <t>01.00.4</t>
  </si>
  <si>
    <t>PRÓPRIA</t>
  </si>
  <si>
    <t>PRÓPRIA-900627</t>
  </si>
  <si>
    <t>LOCACAO DA OBRA, COM USO DE EQUIPAMENTOS TOPOGRAFICOS, INCLUSIVE TOPOGRAFO E NIVELADOR ORIGEM: 73686 SINAPI 08/2013</t>
  </si>
  <si>
    <t xml:space="preserve">     TOTAL DO Item 01.00</t>
  </si>
  <si>
    <t>02.00</t>
  </si>
  <si>
    <t>INFRAESTRUTURA</t>
  </si>
  <si>
    <t>02.01</t>
  </si>
  <si>
    <t>ESTACA RAIZ</t>
  </si>
  <si>
    <t>02.01.1</t>
  </si>
  <si>
    <t>PRÓPRIA-900962</t>
  </si>
  <si>
    <t>ESTACA RAIZ, DIAMETRO DE 31 CM, COMPRIMENTO DE 21 A 30 M, COM PRESENCA DE ROCHA. AF_05/2017 - ORIGEM: SINAPI;M-96181</t>
  </si>
  <si>
    <t>M</t>
  </si>
  <si>
    <t>02.01.2</t>
  </si>
  <si>
    <t>PRÓPRIA-900968</t>
  </si>
  <si>
    <t>ESTACA RAIZ, DIAMETRO DE 31 CM, COMPRIMENTO DE 21 A 30 M, SEM PRESENCA DE ROCHA. AF_05/2017 - Origem: SINAPI;96169</t>
  </si>
  <si>
    <t>02.01.3</t>
  </si>
  <si>
    <t>PRÓPRIA-900964</t>
  </si>
  <si>
    <t>MOBILIZACAO E DESMOBILIZACAO DE ESTACA RAIZ, COM DESLOCAMENTO.</t>
  </si>
  <si>
    <t>UNID</t>
  </si>
  <si>
    <t>02.01.4</t>
  </si>
  <si>
    <t>PRÓPRIA-900966</t>
  </si>
  <si>
    <t>CONCRETO USINADO BOMBEAVEL, CLASSE DE RESISTENCIA C25, COM BRITA 0 E 1, SLUMP = 100 +/- 20 MM, INCLUI SERVICO DE BOMBEAMENTO (NBR 8953)</t>
  </si>
  <si>
    <t>02.01.5</t>
  </si>
  <si>
    <t>SINAPI-95601</t>
  </si>
  <si>
    <t>ARRASAMENTO MECANICO DE ESTACA DE CONCRETO ARMADO, DIAMETROS DE ATE 40 CM. AF_11/2016</t>
  </si>
  <si>
    <t>un</t>
  </si>
  <si>
    <t>02.01.6</t>
  </si>
  <si>
    <t>02.01.7</t>
  </si>
  <si>
    <t>TOTAL DO SubItem 02.01</t>
  </si>
  <si>
    <t>02.02</t>
  </si>
  <si>
    <t>BLOCOS E CINTAS</t>
  </si>
  <si>
    <t>02.02.1</t>
  </si>
  <si>
    <t>SINAPI-96523</t>
  </si>
  <si>
    <t>ESCAVACAO MANUAL PARA BLOCO DE COROAMENTO OU SAPATA, COM PREVISAO DE FORMA. AF_06/2017</t>
  </si>
  <si>
    <t>02.02.2</t>
  </si>
  <si>
    <t>SINAPI-94100</t>
  </si>
  <si>
    <t>PREPARO DE FUNDO DE VALA  COM LARGURA MAIOR OU IGUAL A 1,5 M E MENOR QUE 2,5 M, EM LOCAL COM NIVEL ALTO DE INTERFERENCIA. AF_06/2016</t>
  </si>
  <si>
    <t>02.02.3</t>
  </si>
  <si>
    <t>SINAPI-96616</t>
  </si>
  <si>
    <t>LASTRO DE CONCRETO MAGRO, APLICADO EM BLOCOS DE COROAMENTO OU SAPATAS. AF_08/2017</t>
  </si>
  <si>
    <t>02.02.4</t>
  </si>
  <si>
    <t>PRÓPRIA-900956</t>
  </si>
  <si>
    <t>FORMAS DE COMPENSADO PLASTIFICADO 18 MM - USO GERAL - UTILIZACAO DE 3 VEZES - CONFECCAO, INSTALACAO E RETIRADA - ORIGEM: SICRO;3108017-M</t>
  </si>
  <si>
    <t>M²</t>
  </si>
  <si>
    <t>02.02.5</t>
  </si>
  <si>
    <t>SINAPI-74106/001</t>
  </si>
  <si>
    <t>IMPERMEABILIZACAO DE ESTRUTURAS ENTERRADAS, COM TINTA ASFALTICA, DUAS DEMAOS.</t>
  </si>
  <si>
    <t>02.02.6</t>
  </si>
  <si>
    <t>PRÓPRIA-900967</t>
  </si>
  <si>
    <t>CONCRETO USINADO BOMBEAVEL, CLASSE DE RESISTENCIA C30, COM BRITA 0 E 1, SLUMP = 100 +/- 20 MM, INCLUI SERVICO DE BOMBEAMENTO (NBR 8953)</t>
  </si>
  <si>
    <t>02.02.7</t>
  </si>
  <si>
    <t>SINAPI-92874</t>
  </si>
  <si>
    <t>LANÇAMENTO COM USO DE BOMBA, ADENSAMENTO E ACABAMENTO
DE CONCRETO EM ESTRUTURAS. AF_12/2015</t>
  </si>
  <si>
    <t>02.02.8</t>
  </si>
  <si>
    <t>SINAPI-93382</t>
  </si>
  <si>
    <t>REATERRO DE VALA/CAVA COMPACTADA A MACO EM CAMADAS DE 20CM ( EM BECOS DE ATÉ 2,50M DE LARGURA EM FAVELAS)</t>
  </si>
  <si>
    <t>TOTAL DO SubItem 02.02</t>
  </si>
  <si>
    <t xml:space="preserve">     TOTAL DO Item 02.00</t>
  </si>
  <si>
    <t>03.00</t>
  </si>
  <si>
    <t>MESOESTRUTURA</t>
  </si>
  <si>
    <t>03.01</t>
  </si>
  <si>
    <t>PILARES</t>
  </si>
  <si>
    <t>03.01.1</t>
  </si>
  <si>
    <t>03.01.2</t>
  </si>
  <si>
    <t>03.01.3</t>
  </si>
  <si>
    <t>TOTAL DO SubItem 03.01</t>
  </si>
  <si>
    <t>03.02</t>
  </si>
  <si>
    <t>VIGAS DE APOIO E ALAS</t>
  </si>
  <si>
    <t>03.02.1</t>
  </si>
  <si>
    <t>PRÓPRIA-900046</t>
  </si>
  <si>
    <t>(M) CIMBRAMENTO METALICO DE ALTURA MAIOR QUE 3M - FORNECIMENTO DE MATERIAIS; ORIGEM; SEINFRA SP: 08-18-01</t>
  </si>
  <si>
    <t>m3mes</t>
  </si>
  <si>
    <t>03.02.2</t>
  </si>
  <si>
    <t>PRÓPRIA-900047</t>
  </si>
  <si>
    <t>(M) CIMBRAMENTO METALICO DE ALTURA MAIOR QUE 3,00M, MONTAGEM E POSTERIOR DESMONTAGEM E TRANSPORTE DOS MATERIAIS - ORIGEM: SEINFRA SP; 08-18-02</t>
  </si>
  <si>
    <t>m3</t>
  </si>
  <si>
    <t>03.02.3</t>
  </si>
  <si>
    <t>03.02.4</t>
  </si>
  <si>
    <t>03.02.5</t>
  </si>
  <si>
    <t>03.02.6</t>
  </si>
  <si>
    <t>SICRO</t>
  </si>
  <si>
    <t>SICRO-307731</t>
  </si>
  <si>
    <t>APARELHO APOIO NEOPRENE FRETADO</t>
  </si>
  <si>
    <t>dm³</t>
  </si>
  <si>
    <t>TOTAL DO SubItem 03.02</t>
  </si>
  <si>
    <t xml:space="preserve">     TOTAL DO Item 03.00</t>
  </si>
  <si>
    <t>04.00</t>
  </si>
  <si>
    <t>SUPERESTRUTURA</t>
  </si>
  <si>
    <t>04.01</t>
  </si>
  <si>
    <t>VIGAS LONGARINAS</t>
  </si>
  <si>
    <t>04.01.1</t>
  </si>
  <si>
    <t>04.01.2</t>
  </si>
  <si>
    <t>04.01.3</t>
  </si>
  <si>
    <t>04.01.4</t>
  </si>
  <si>
    <t>PRÓPRIA-900172</t>
  </si>
  <si>
    <t>(M) LANCAMENTO DE VIGA PRE-MOLDADA DE ATE 500 KN COM UTILIZACAO DE GUINDASTE; ORIGEM; SICRO:3806420</t>
  </si>
  <si>
    <t>UN</t>
  </si>
  <si>
    <t>04.01.5</t>
  </si>
  <si>
    <t>PRÓPRIA-900173</t>
  </si>
  <si>
    <t>(M) CARGA, DESCARGA E MANOBRA DE VIGAS PRE-MOLDADAS DE ATE 500 KN EM CAVALO MECANICO COM REBOQUE DE 6 EIXOS COM CAPACIDADE DE 207 T - ORIGEM: SICRO;5915366</t>
  </si>
  <si>
    <t>T</t>
  </si>
  <si>
    <t>PRÓPRIA-207696</t>
  </si>
  <si>
    <t>TRANSPORTE EM CAVALO MECANICO COM REBOQUE DE 6 EIXOS COM CAPACIDADE DE 207 T - RODOVIA PAVIMENTADA</t>
  </si>
  <si>
    <t>TKM</t>
  </si>
  <si>
    <t>TOTAL DO SubItem 04.01</t>
  </si>
  <si>
    <t>04.02</t>
  </si>
  <si>
    <t>TRANSVERSINAS</t>
  </si>
  <si>
    <t>04.02.1</t>
  </si>
  <si>
    <t>04.02.2</t>
  </si>
  <si>
    <t>04.02.3</t>
  </si>
  <si>
    <t>TOTAL DO SubItem 04.02</t>
  </si>
  <si>
    <t>04.03</t>
  </si>
  <si>
    <t>LAJES DO TABULEIRO</t>
  </si>
  <si>
    <t>04.03.1</t>
  </si>
  <si>
    <t>04.03.2</t>
  </si>
  <si>
    <t>04.03.3</t>
  </si>
  <si>
    <t>04.03.4</t>
  </si>
  <si>
    <t>04.03.5</t>
  </si>
  <si>
    <t>TOTAL DO SubItem 04.03</t>
  </si>
  <si>
    <t xml:space="preserve">     TOTAL DO Item 04.00</t>
  </si>
  <si>
    <t>05.00</t>
  </si>
  <si>
    <t>OBRAS COMPLEMENTARES</t>
  </si>
  <si>
    <t>05.01</t>
  </si>
  <si>
    <t>GUARDA RODAS</t>
  </si>
  <si>
    <t>05.01.1</t>
  </si>
  <si>
    <t>05.01.2</t>
  </si>
  <si>
    <t>05.01.3</t>
  </si>
  <si>
    <t>TOTAL DO SubItem 05.01</t>
  </si>
  <si>
    <t>05.02</t>
  </si>
  <si>
    <t>GUARDA CORPO</t>
  </si>
  <si>
    <t>05.02.1</t>
  </si>
  <si>
    <t>05.02.2</t>
  </si>
  <si>
    <t>05.02.3</t>
  </si>
  <si>
    <t>05.02.4</t>
  </si>
  <si>
    <t>SINAPI-89714</t>
  </si>
  <si>
    <t>TUBO PVC, SERIE NORMAL, ESGOTO PREDIAL, DN 100 MM, FORNECIDO E INSTALADO EM RAMAL DE DESCARGA OU RAMAL DE ESGOTO SANITARIO. AF_12/2014</t>
  </si>
  <si>
    <t>m</t>
  </si>
  <si>
    <t>TOTAL DO SubItem 05.02</t>
  </si>
  <si>
    <t>05.03</t>
  </si>
  <si>
    <t>LAJE DE APROXIMAÇÃO</t>
  </si>
  <si>
    <t>05.03.1</t>
  </si>
  <si>
    <t>05.03.2</t>
  </si>
  <si>
    <t>05.03.3</t>
  </si>
  <si>
    <t>05.03.4</t>
  </si>
  <si>
    <t>SINAPI-95241</t>
  </si>
  <si>
    <t>LASTRO DE CONCRETO MAGRO, APLICADO EM PISOS OU RADIERS, ESPESSURA DE 5 CM. AF_07/2016</t>
  </si>
  <si>
    <t>TOTAL DO SubItem 05.03</t>
  </si>
  <si>
    <t xml:space="preserve">     TOTAL DO Item 05.00</t>
  </si>
  <si>
    <t>06.00</t>
  </si>
  <si>
    <t>ARMAÇÃO DE AÇO (FUNDAÇÃO, ESTRUTURAS E OBRAS COMPLEMENTARES)</t>
  </si>
  <si>
    <t>06.00.1</t>
  </si>
  <si>
    <t>PRÓPRIA-900961</t>
  </si>
  <si>
    <t>ARMACAO EM ACO CA-50 - FORNECIMENTO, PREPARO E COLOCACAO - ORIGEM: SICRO;M-407819</t>
  </si>
  <si>
    <t>KG</t>
  </si>
  <si>
    <t xml:space="preserve">     TOTAL DO Item 06.00</t>
  </si>
  <si>
    <t>07.00</t>
  </si>
  <si>
    <t>PAVIMENTAÇÃO DA PONTE</t>
  </si>
  <si>
    <t>07.00.1</t>
  </si>
  <si>
    <t>SINAPI-97096</t>
  </si>
  <si>
    <t>CONCRETAGEM DE RADIER, PISO OU LAJE SOBRE SOLO, FCK 30 MPA, PARA ESPES M3 AS 342,08
SURA DE 20 CM - LANÇAMENTO, ADENSAMENTO E ACABAMENTO. AF_09/2017</t>
  </si>
  <si>
    <t>07.00.2</t>
  </si>
  <si>
    <t>PRÓPRIA-900617</t>
  </si>
  <si>
    <t>(M) LABIOS POLIMERICOS 20 X 30 MM EM JUNTA DE PAVIMENTO DE CONCRETO - CONFECCAO E ASSENTAMENTO - ORIGEM: SICRO;307084</t>
  </si>
  <si>
    <t>07.00.3</t>
  </si>
  <si>
    <t>PRÓPRIA-900959</t>
  </si>
  <si>
    <t>JUNTA DE DILATACAO JEENE - JJ5070VV, (FORNECIMENTO, PREPARO E INSTALACAO); ORIGEM:SEINFRA</t>
  </si>
  <si>
    <t xml:space="preserve">     TOTAL DO Item 07.00</t>
  </si>
  <si>
    <t>08.00</t>
  </si>
  <si>
    <t>CONTROLE TECNOLOGICO</t>
  </si>
  <si>
    <t>08.00.1</t>
  </si>
  <si>
    <t>SINAPI-74022/030</t>
  </si>
  <si>
    <t>ENSAIO DE RESISTENCIA A COMPRESSAO SIMPLES - CONCRETO</t>
  </si>
  <si>
    <t>08.00.2</t>
  </si>
  <si>
    <t>SINAPI-74022/058</t>
  </si>
  <si>
    <t>ENSAIO DE ABATIMENTO DO TRONCO DE CONE (SLUMP)</t>
  </si>
  <si>
    <t xml:space="preserve">     TOTAL DO Item 08.00</t>
  </si>
  <si>
    <t>09.00</t>
  </si>
  <si>
    <t>MOBILIZAÇÃO E DESMOBILIZAÇÃO DA OBRA</t>
  </si>
  <si>
    <t>09.00.1</t>
  </si>
  <si>
    <t>PRÓPRIA-900950</t>
  </si>
  <si>
    <t>CAVALO MECANICO COM SEMI-REBOQUE COM CAPACIDADE DE 22 T - 240 KW</t>
  </si>
  <si>
    <t>H</t>
  </si>
  <si>
    <t>09.00.2</t>
  </si>
  <si>
    <t>PRÓPRIA-900952</t>
  </si>
  <si>
    <t>CAMINHAO CARROCERIA COM CAPACIDADE DE 9 T - 136 KW</t>
  </si>
  <si>
    <t xml:space="preserve">     TOTAL DO Item 09.00</t>
  </si>
  <si>
    <t>10.00</t>
  </si>
  <si>
    <t>CANTEIRO DE OBRA</t>
  </si>
  <si>
    <t>10.00.1</t>
  </si>
  <si>
    <t>PRÓPRIA-900830</t>
  </si>
  <si>
    <t>LOCACAO DE CONTAINER 2,30  X  6,00 M, ALT. 2,50 M, COM 1 SANITARIO, PARA ESCRITORIO, COMPLETO, SEM DIVISORIAS INTERNAS</t>
  </si>
  <si>
    <t>MES</t>
  </si>
  <si>
    <t>10.00.2</t>
  </si>
  <si>
    <t>PRÓPRIA-900829</t>
  </si>
  <si>
    <t>LOCACAO DE CONTAINER 2,30  X  6,00 M, ALT. 2,50 M, PARA ESCRITORIO, SEM DIVISORIAS INTERNAS E SEM SANITARIO</t>
  </si>
  <si>
    <t>10.00.3</t>
  </si>
  <si>
    <t>10.00.4</t>
  </si>
  <si>
    <t>PRÓPRIA-900746</t>
  </si>
  <si>
    <t>LOCACAO DE CONTAINER 2,30 X 4,30 M, ALT. 2,50 M, PARA SANITARIO, COM 3 BACIAS, 4 CHUVEIROS, 1 LAVATORIO E 1 MICTORIO</t>
  </si>
  <si>
    <t>10.00.5</t>
  </si>
  <si>
    <t>PRÓPRIA-900953</t>
  </si>
  <si>
    <t>CONSUMO MENSAL DE AGUA E ESGOTO - ESTIMADO -</t>
  </si>
  <si>
    <t>MÊS</t>
  </si>
  <si>
    <t>10.00.6</t>
  </si>
  <si>
    <t>PRÓPRIA-900082</t>
  </si>
  <si>
    <t>CONSUMO MENSAL DE ENERGIA ELETRICA- ESTIMADO</t>
  </si>
  <si>
    <t>10.00.7</t>
  </si>
  <si>
    <t>SINAPI-73822/002</t>
  </si>
  <si>
    <t>LIMPEZA MECANIZADA DE TERRENO COM REMOCAO DE CAMADA VEGETAL, UTILIZANDO MOTONIVELADORA</t>
  </si>
  <si>
    <t>10.00.8</t>
  </si>
  <si>
    <t>SINAPI-74209/001</t>
  </si>
  <si>
    <t>PLACA DE OBRA EM CHAPA DE ACO GALVANIZADO</t>
  </si>
  <si>
    <t>10.00.9</t>
  </si>
  <si>
    <t>SINAPI-98459</t>
  </si>
  <si>
    <t>TAPUME COM TELHA METALICA. AF_05/2018</t>
  </si>
  <si>
    <t>10.00.10</t>
  </si>
  <si>
    <t>SINAPI-97637</t>
  </si>
  <si>
    <t>REMOCAO DE TAPUME/ CHAPAS METALICAS E DE MADEIRA, DE FORMA MANUAL, SEM REAPROVEITAMENTO. AF_12/2017</t>
  </si>
  <si>
    <t>10.00.11</t>
  </si>
  <si>
    <t>SINAPI-93585</t>
  </si>
  <si>
    <t>EXECUCAO DE GUARITA EM CANTEIRO DE OBRA EM CHAPA DE MADEIRA COMPENSADA, NAO INCLUSO MOBILIARIO. AF_04/2016</t>
  </si>
  <si>
    <t>10.00.12</t>
  </si>
  <si>
    <t>SINAPI-93582</t>
  </si>
  <si>
    <t>EXECUCAO DE CENTRAL DE ARMADURA EM CANTEIRO DE OBRA, NAO INCLUSO MOBILIARIO E EQUIPAMENTOS. AF_04/2016</t>
  </si>
  <si>
    <t>10.00.13</t>
  </si>
  <si>
    <t>SINAPI-93583</t>
  </si>
  <si>
    <t>EXECUCAO DE CENTRAL DE FORMAS, PRODUCAO DE ARGAMASSA OU CONCRETO EM CANTEIRO DE OBRA, NAO INCLUSO MOBILIARIO E EQUIPAMENTOS. AF_04/2016</t>
  </si>
  <si>
    <t>10.00.14</t>
  </si>
  <si>
    <t>SINAPI-41598</t>
  </si>
  <si>
    <t>ENTRADA PROVISORIA DE ENERGIA ELETRICA AEREA TRIFASICA 40A EM POSTE MADEIRA</t>
  </si>
  <si>
    <t>10.00.15</t>
  </si>
  <si>
    <t>PRÓPRIA-900126</t>
  </si>
  <si>
    <t>(M) LIGACAO PROVISORIA DE AGUA PARA OBRA E INSTALACAO SANITARIA PROVISORIA, PEQUENAS OBRAS - INSTALACAO MINIMA - ORIGEM: NOVACAP</t>
  </si>
  <si>
    <t>10.00.16</t>
  </si>
  <si>
    <t>PRÓPRIA-900061</t>
  </si>
  <si>
    <t>(M) FOSSA SEPTICA EM ALVENARIA DE TIJOLO CERAMICO MACICO, DIMENSOES EXTERNAS DE 1,90X1,10X1,40 M, VOLUME DE 1.500 LITROS, REVESTIDO INTERNAMENTE COM MASSA UNICA E IMPERMEABILIZANTE E COM TAMPA DE CONCRETO ARMADO COM ESPESSURA DE 8 CM - ORIGEM: SINAPI;95463</t>
  </si>
  <si>
    <t>10.00.17</t>
  </si>
  <si>
    <t>PRÓPRIA-900060</t>
  </si>
  <si>
    <t>(M) LASTRO DE BRITA COMERCIAL - ORIGEM: SICRO;2003850</t>
  </si>
  <si>
    <t>M³</t>
  </si>
  <si>
    <t>10.00.18</t>
  </si>
  <si>
    <t>SINAPI-93214</t>
  </si>
  <si>
    <t>EXECUCAO DE RESERVATORIO ELEVADO DE AGUA (1000 LITROS) EM CANTEIRO DE OBRA, APOIADO EM ESTRUTURA DE MADEIRA. AF_02/2016</t>
  </si>
  <si>
    <t xml:space="preserve">     TOTAL DO Item 10.00</t>
  </si>
  <si>
    <t>11.00</t>
  </si>
  <si>
    <t>ADMINISTRAÇÃO DA OBRA</t>
  </si>
  <si>
    <t>11.00.1</t>
  </si>
  <si>
    <t>PRÓPRIA-900960</t>
  </si>
  <si>
    <t>ADMINISTRACAO DA OBRA</t>
  </si>
  <si>
    <t xml:space="preserve">     TOTAL DO Item 11.00</t>
  </si>
  <si>
    <t>12.00</t>
  </si>
  <si>
    <t>SERVIÇOS FINAIS</t>
  </si>
  <si>
    <t>12.00.1</t>
  </si>
  <si>
    <t>PRÓPRIA-900342</t>
  </si>
  <si>
    <t>AS BUILT, DE TODOS OS PROJETOS, (ARQUITETURA, ESTRUTURA (CONCRETO E ACO) E INSTALACOES)</t>
  </si>
  <si>
    <t>12.00.2</t>
  </si>
  <si>
    <t>SINAPI-99814</t>
  </si>
  <si>
    <t>LIMPEZA DE SUPERFÍCIE COM JATO DE ALTA PRESSÃO. AF_04/2019</t>
  </si>
  <si>
    <t xml:space="preserve">     TOTAL DO Item 12.00</t>
  </si>
  <si>
    <t>TOTAL DA Obra</t>
  </si>
  <si>
    <t xml:space="preserve">Projeto - OAE 03 - VICENTE PIRES -DESONERADO </t>
  </si>
  <si>
    <t xml:space="preserve">SubProjeto - 01-OAE 03 - VICENTE PIRES -DESONERADO </t>
  </si>
  <si>
    <t>04.01.6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</si>
</sst>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100" zoomScale="60" zoomScaleNormal="60" workbookViewId="0">
      <selection activeCell="L74" sqref="L74"/>
    </sheetView>
  </sheetViews>
  <sheetFormatPr defaultRowHeight="15" x14ac:dyDescent="0.25"/>
  <cols>
    <col min="1" max="1" width="15.5703125" style="19" bestFit="1" customWidth="1"/>
    <col min="2" max="2" width="14.7109375" style="19" bestFit="1" customWidth="1"/>
    <col min="3" max="3" width="28.28515625" style="19" bestFit="1" customWidth="1"/>
    <col min="4" max="4" width="118.42578125" style="8" customWidth="1"/>
    <col min="5" max="5" width="23.28515625" style="19" bestFit="1" customWidth="1"/>
    <col min="6" max="6" width="17.5703125" style="19" bestFit="1" customWidth="1"/>
    <col min="7" max="7" width="23" style="19" bestFit="1" customWidth="1"/>
    <col min="8" max="8" width="27" style="19" bestFit="1" customWidth="1"/>
  </cols>
  <sheetData>
    <row r="1" spans="1:8" x14ac:dyDescent="0.25">
      <c r="A1" s="28" t="s">
        <v>0</v>
      </c>
      <c r="B1" s="28"/>
      <c r="C1" s="28"/>
      <c r="D1" s="28"/>
      <c r="E1" s="28"/>
      <c r="F1" s="28"/>
      <c r="H1" s="19" t="s">
        <v>1</v>
      </c>
    </row>
    <row r="2" spans="1:8" x14ac:dyDescent="0.25">
      <c r="A2" s="28" t="s">
        <v>2</v>
      </c>
      <c r="B2" s="28"/>
      <c r="C2" s="28"/>
      <c r="D2" s="28"/>
      <c r="E2" s="28"/>
      <c r="F2" s="28"/>
      <c r="H2" s="19" t="s">
        <v>3</v>
      </c>
    </row>
    <row r="3" spans="1:8" x14ac:dyDescent="0.25">
      <c r="A3" s="28" t="s">
        <v>292</v>
      </c>
      <c r="B3" s="28"/>
      <c r="C3" s="28"/>
      <c r="D3" s="28"/>
      <c r="E3" s="28"/>
      <c r="F3" s="28"/>
      <c r="H3" s="19" t="s">
        <v>4</v>
      </c>
    </row>
    <row r="4" spans="1:8" x14ac:dyDescent="0.25">
      <c r="A4" s="28" t="s">
        <v>293</v>
      </c>
      <c r="B4" s="28"/>
      <c r="C4" s="28"/>
      <c r="D4" s="28"/>
      <c r="E4" s="28"/>
      <c r="F4" s="28"/>
      <c r="H4" s="19" t="s">
        <v>5</v>
      </c>
    </row>
    <row r="5" spans="1:8" x14ac:dyDescent="0.25">
      <c r="A5" s="28" t="s">
        <v>6</v>
      </c>
      <c r="B5" s="28"/>
      <c r="C5" s="28"/>
      <c r="D5" s="28"/>
      <c r="E5" s="28"/>
      <c r="F5" s="28"/>
    </row>
    <row r="6" spans="1:8" x14ac:dyDescent="0.25">
      <c r="A6" s="28" t="s">
        <v>7</v>
      </c>
      <c r="B6" s="28"/>
      <c r="C6" s="28"/>
      <c r="D6" s="28"/>
      <c r="E6" s="28"/>
      <c r="F6" s="28"/>
    </row>
    <row r="7" spans="1:8" ht="23.25" x14ac:dyDescent="0.25">
      <c r="A7" s="26" t="s">
        <v>8</v>
      </c>
      <c r="B7" s="26" t="s">
        <v>9</v>
      </c>
      <c r="C7" s="26" t="s">
        <v>10</v>
      </c>
      <c r="D7" s="27" t="s">
        <v>11</v>
      </c>
      <c r="E7" s="26" t="s">
        <v>12</v>
      </c>
      <c r="F7" s="26" t="s">
        <v>13</v>
      </c>
      <c r="G7" s="26" t="s">
        <v>14</v>
      </c>
      <c r="H7" s="26" t="s">
        <v>15</v>
      </c>
    </row>
    <row r="8" spans="1:8" x14ac:dyDescent="0.25">
      <c r="A8" s="10" t="s">
        <v>16</v>
      </c>
      <c r="B8" s="11"/>
      <c r="C8" s="10"/>
      <c r="D8" s="3" t="s">
        <v>17</v>
      </c>
      <c r="E8" s="11"/>
      <c r="F8" s="11"/>
      <c r="G8" s="11"/>
      <c r="H8" s="11"/>
    </row>
    <row r="9" spans="1:8" ht="30" x14ac:dyDescent="0.25">
      <c r="A9" s="12" t="s">
        <v>18</v>
      </c>
      <c r="B9" s="12" t="s">
        <v>19</v>
      </c>
      <c r="C9" s="12" t="s">
        <v>20</v>
      </c>
      <c r="D9" s="1" t="s">
        <v>21</v>
      </c>
      <c r="E9" s="20">
        <v>2888</v>
      </c>
      <c r="F9" s="21" t="s">
        <v>22</v>
      </c>
      <c r="G9" s="20">
        <v>0.3</v>
      </c>
      <c r="H9" s="20">
        <v>866.4</v>
      </c>
    </row>
    <row r="10" spans="1:8" x14ac:dyDescent="0.25">
      <c r="A10" s="12" t="s">
        <v>23</v>
      </c>
      <c r="B10" s="12" t="s">
        <v>19</v>
      </c>
      <c r="C10" s="12" t="s">
        <v>24</v>
      </c>
      <c r="D10" s="1" t="s">
        <v>25</v>
      </c>
      <c r="E10" s="20">
        <v>288.8</v>
      </c>
      <c r="F10" s="21" t="s">
        <v>26</v>
      </c>
      <c r="G10" s="20">
        <v>4.12</v>
      </c>
      <c r="H10" s="20">
        <v>1189.8599999999999</v>
      </c>
    </row>
    <row r="11" spans="1:8" ht="30" x14ac:dyDescent="0.25">
      <c r="A11" s="12" t="s">
        <v>27</v>
      </c>
      <c r="B11" s="12" t="s">
        <v>19</v>
      </c>
      <c r="C11" s="12" t="s">
        <v>28</v>
      </c>
      <c r="D11" s="1" t="s">
        <v>29</v>
      </c>
      <c r="E11" s="20">
        <v>1298.44</v>
      </c>
      <c r="F11" s="21" t="s">
        <v>30</v>
      </c>
      <c r="G11" s="20">
        <v>1.1200000000000001</v>
      </c>
      <c r="H11" s="20">
        <v>1454.25</v>
      </c>
    </row>
    <row r="12" spans="1:8" ht="30" x14ac:dyDescent="0.25">
      <c r="A12" s="12" t="s">
        <v>31</v>
      </c>
      <c r="B12" s="12" t="s">
        <v>32</v>
      </c>
      <c r="C12" s="12" t="s">
        <v>33</v>
      </c>
      <c r="D12" s="1" t="s">
        <v>34</v>
      </c>
      <c r="E12" s="20">
        <v>2376</v>
      </c>
      <c r="F12" s="21" t="s">
        <v>22</v>
      </c>
      <c r="G12" s="20">
        <v>21.66</v>
      </c>
      <c r="H12" s="20">
        <v>51464.160000000003</v>
      </c>
    </row>
    <row r="13" spans="1:8" x14ac:dyDescent="0.25">
      <c r="A13" s="13"/>
      <c r="B13" s="13"/>
      <c r="C13" s="13"/>
      <c r="D13" s="4" t="s">
        <v>35</v>
      </c>
      <c r="E13" s="13"/>
      <c r="F13" s="13"/>
      <c r="G13" s="13"/>
      <c r="H13" s="22">
        <f>SUM(H9:H12)</f>
        <v>54974.670000000006</v>
      </c>
    </row>
    <row r="14" spans="1:8" x14ac:dyDescent="0.25">
      <c r="A14" s="10" t="s">
        <v>36</v>
      </c>
      <c r="B14" s="11"/>
      <c r="C14" s="10"/>
      <c r="D14" s="3" t="s">
        <v>37</v>
      </c>
      <c r="E14" s="11"/>
      <c r="F14" s="11"/>
      <c r="G14" s="11"/>
      <c r="H14" s="11"/>
    </row>
    <row r="15" spans="1:8" x14ac:dyDescent="0.25">
      <c r="A15" s="14" t="s">
        <v>38</v>
      </c>
      <c r="B15" s="15"/>
      <c r="C15" s="14"/>
      <c r="D15" s="5" t="s">
        <v>39</v>
      </c>
      <c r="E15" s="15"/>
      <c r="F15" s="15"/>
      <c r="G15" s="15"/>
      <c r="H15" s="15"/>
    </row>
    <row r="16" spans="1:8" ht="30" x14ac:dyDescent="0.25">
      <c r="A16" s="12" t="s">
        <v>40</v>
      </c>
      <c r="B16" s="12" t="s">
        <v>32</v>
      </c>
      <c r="C16" s="12" t="s">
        <v>41</v>
      </c>
      <c r="D16" s="1" t="s">
        <v>42</v>
      </c>
      <c r="E16" s="20">
        <v>1044</v>
      </c>
      <c r="F16" s="21" t="s">
        <v>43</v>
      </c>
      <c r="G16" s="20">
        <v>207.02</v>
      </c>
      <c r="H16" s="20">
        <v>216128.88</v>
      </c>
    </row>
    <row r="17" spans="1:8" x14ac:dyDescent="0.25">
      <c r="A17" s="12" t="s">
        <v>44</v>
      </c>
      <c r="B17" s="12" t="s">
        <v>32</v>
      </c>
      <c r="C17" s="12" t="s">
        <v>45</v>
      </c>
      <c r="D17" s="1" t="s">
        <v>46</v>
      </c>
      <c r="E17" s="20">
        <v>1740</v>
      </c>
      <c r="F17" s="21" t="s">
        <v>43</v>
      </c>
      <c r="G17" s="20">
        <v>200.15</v>
      </c>
      <c r="H17" s="20">
        <v>348261</v>
      </c>
    </row>
    <row r="18" spans="1:8" x14ac:dyDescent="0.25">
      <c r="A18" s="12" t="s">
        <v>47</v>
      </c>
      <c r="B18" s="12" t="s">
        <v>32</v>
      </c>
      <c r="C18" s="12" t="s">
        <v>48</v>
      </c>
      <c r="D18" s="1" t="s">
        <v>49</v>
      </c>
      <c r="E18" s="20">
        <v>1</v>
      </c>
      <c r="F18" s="21" t="s">
        <v>50</v>
      </c>
      <c r="G18" s="20">
        <v>12492</v>
      </c>
      <c r="H18" s="20">
        <v>12492</v>
      </c>
    </row>
    <row r="19" spans="1:8" ht="30" x14ac:dyDescent="0.25">
      <c r="A19" s="12" t="s">
        <v>51</v>
      </c>
      <c r="B19" s="12" t="s">
        <v>32</v>
      </c>
      <c r="C19" s="12" t="s">
        <v>52</v>
      </c>
      <c r="D19" s="1" t="s">
        <v>53</v>
      </c>
      <c r="E19" s="20">
        <v>210.13</v>
      </c>
      <c r="F19" s="21" t="s">
        <v>26</v>
      </c>
      <c r="G19" s="20">
        <v>371.66</v>
      </c>
      <c r="H19" s="20">
        <v>78096.92</v>
      </c>
    </row>
    <row r="20" spans="1:8" x14ac:dyDescent="0.25">
      <c r="A20" s="12" t="s">
        <v>54</v>
      </c>
      <c r="B20" s="12" t="s">
        <v>19</v>
      </c>
      <c r="C20" s="12" t="s">
        <v>55</v>
      </c>
      <c r="D20" s="1" t="s">
        <v>56</v>
      </c>
      <c r="E20" s="20">
        <v>120</v>
      </c>
      <c r="F20" s="21" t="s">
        <v>57</v>
      </c>
      <c r="G20" s="20">
        <v>19.71</v>
      </c>
      <c r="H20" s="20">
        <v>2365.1999999999998</v>
      </c>
    </row>
    <row r="21" spans="1:8" x14ac:dyDescent="0.25">
      <c r="A21" s="12" t="s">
        <v>58</v>
      </c>
      <c r="B21" s="12" t="s">
        <v>19</v>
      </c>
      <c r="C21" s="12" t="s">
        <v>24</v>
      </c>
      <c r="D21" s="1" t="s">
        <v>25</v>
      </c>
      <c r="E21" s="20">
        <v>5.89</v>
      </c>
      <c r="F21" s="21" t="s">
        <v>26</v>
      </c>
      <c r="G21" s="20">
        <v>4.12</v>
      </c>
      <c r="H21" s="20">
        <v>24.27</v>
      </c>
    </row>
    <row r="22" spans="1:8" ht="30" x14ac:dyDescent="0.25">
      <c r="A22" s="12" t="s">
        <v>59</v>
      </c>
      <c r="B22" s="12" t="s">
        <v>19</v>
      </c>
      <c r="C22" s="12" t="s">
        <v>28</v>
      </c>
      <c r="D22" s="1" t="s">
        <v>29</v>
      </c>
      <c r="E22" s="20">
        <v>56.52</v>
      </c>
      <c r="F22" s="21" t="s">
        <v>30</v>
      </c>
      <c r="G22" s="20">
        <v>1.1200000000000001</v>
      </c>
      <c r="H22" s="20">
        <v>63.3</v>
      </c>
    </row>
    <row r="23" spans="1:8" x14ac:dyDescent="0.25">
      <c r="A23" s="9"/>
      <c r="B23" s="9"/>
      <c r="C23" s="9"/>
      <c r="D23" s="2" t="s">
        <v>60</v>
      </c>
      <c r="E23" s="9"/>
      <c r="F23" s="9"/>
      <c r="G23" s="9"/>
      <c r="H23" s="23">
        <f>SUM(H16:H22)</f>
        <v>657431.57000000007</v>
      </c>
    </row>
    <row r="24" spans="1:8" x14ac:dyDescent="0.25">
      <c r="A24" s="14" t="s">
        <v>61</v>
      </c>
      <c r="B24" s="15"/>
      <c r="C24" s="14"/>
      <c r="D24" s="5" t="s">
        <v>62</v>
      </c>
      <c r="E24" s="15"/>
      <c r="F24" s="15"/>
      <c r="G24" s="15"/>
      <c r="H24" s="15"/>
    </row>
    <row r="25" spans="1:8" x14ac:dyDescent="0.25">
      <c r="A25" s="12" t="s">
        <v>63</v>
      </c>
      <c r="B25" s="12" t="s">
        <v>19</v>
      </c>
      <c r="C25" s="12" t="s">
        <v>64</v>
      </c>
      <c r="D25" s="1" t="s">
        <v>65</v>
      </c>
      <c r="E25" s="20">
        <v>103.95</v>
      </c>
      <c r="F25" s="21" t="s">
        <v>26</v>
      </c>
      <c r="G25" s="20">
        <v>87.42</v>
      </c>
      <c r="H25" s="20">
        <v>9087.31</v>
      </c>
    </row>
    <row r="26" spans="1:8" ht="30" x14ac:dyDescent="0.25">
      <c r="A26" s="12" t="s">
        <v>66</v>
      </c>
      <c r="B26" s="12" t="s">
        <v>19</v>
      </c>
      <c r="C26" s="12" t="s">
        <v>67</v>
      </c>
      <c r="D26" s="1" t="s">
        <v>68</v>
      </c>
      <c r="E26" s="20">
        <v>207.9</v>
      </c>
      <c r="F26" s="21" t="s">
        <v>22</v>
      </c>
      <c r="G26" s="20">
        <v>3.65</v>
      </c>
      <c r="H26" s="20">
        <v>758.84</v>
      </c>
    </row>
    <row r="27" spans="1:8" x14ac:dyDescent="0.25">
      <c r="A27" s="12" t="s">
        <v>69</v>
      </c>
      <c r="B27" s="12" t="s">
        <v>19</v>
      </c>
      <c r="C27" s="12" t="s">
        <v>70</v>
      </c>
      <c r="D27" s="1" t="s">
        <v>71</v>
      </c>
      <c r="E27" s="20">
        <v>5.67</v>
      </c>
      <c r="F27" s="21" t="s">
        <v>26</v>
      </c>
      <c r="G27" s="20">
        <v>576.83000000000004</v>
      </c>
      <c r="H27" s="20">
        <v>3270.63</v>
      </c>
    </row>
    <row r="28" spans="1:8" ht="30" x14ac:dyDescent="0.25">
      <c r="A28" s="12" t="s">
        <v>72</v>
      </c>
      <c r="B28" s="12" t="s">
        <v>32</v>
      </c>
      <c r="C28" s="12" t="s">
        <v>73</v>
      </c>
      <c r="D28" s="1" t="s">
        <v>74</v>
      </c>
      <c r="E28" s="20">
        <v>294.12</v>
      </c>
      <c r="F28" s="21" t="s">
        <v>75</v>
      </c>
      <c r="G28" s="20">
        <v>117.49</v>
      </c>
      <c r="H28" s="20">
        <v>34556.160000000003</v>
      </c>
    </row>
    <row r="29" spans="1:8" x14ac:dyDescent="0.25">
      <c r="A29" s="12" t="s">
        <v>76</v>
      </c>
      <c r="B29" s="12" t="s">
        <v>19</v>
      </c>
      <c r="C29" s="12" t="s">
        <v>77</v>
      </c>
      <c r="D29" s="1" t="s">
        <v>78</v>
      </c>
      <c r="E29" s="20">
        <v>294.12</v>
      </c>
      <c r="F29" s="21" t="s">
        <v>22</v>
      </c>
      <c r="G29" s="20">
        <v>11.85</v>
      </c>
      <c r="H29" s="20">
        <v>3485.32</v>
      </c>
    </row>
    <row r="30" spans="1:8" ht="30" x14ac:dyDescent="0.25">
      <c r="A30" s="12" t="s">
        <v>79</v>
      </c>
      <c r="B30" s="12" t="s">
        <v>32</v>
      </c>
      <c r="C30" s="12" t="s">
        <v>80</v>
      </c>
      <c r="D30" s="1" t="s">
        <v>81</v>
      </c>
      <c r="E30" s="20">
        <v>107.01</v>
      </c>
      <c r="F30" s="21" t="s">
        <v>26</v>
      </c>
      <c r="G30" s="20">
        <v>384.17</v>
      </c>
      <c r="H30" s="20">
        <v>41110.03</v>
      </c>
    </row>
    <row r="31" spans="1:8" ht="30" x14ac:dyDescent="0.25">
      <c r="A31" s="12" t="s">
        <v>82</v>
      </c>
      <c r="B31" s="12" t="s">
        <v>19</v>
      </c>
      <c r="C31" s="12" t="s">
        <v>83</v>
      </c>
      <c r="D31" s="1" t="s">
        <v>84</v>
      </c>
      <c r="E31" s="20">
        <v>107.01</v>
      </c>
      <c r="F31" s="21" t="s">
        <v>26</v>
      </c>
      <c r="G31" s="20">
        <v>32.57</v>
      </c>
      <c r="H31" s="20">
        <v>3485.32</v>
      </c>
    </row>
    <row r="32" spans="1:8" x14ac:dyDescent="0.25">
      <c r="A32" s="12" t="s">
        <v>85</v>
      </c>
      <c r="B32" s="12" t="s">
        <v>19</v>
      </c>
      <c r="C32" s="12" t="s">
        <v>86</v>
      </c>
      <c r="D32" s="1" t="s">
        <v>87</v>
      </c>
      <c r="E32" s="20">
        <v>64.260000000000005</v>
      </c>
      <c r="F32" s="21" t="s">
        <v>26</v>
      </c>
      <c r="G32" s="20">
        <v>26.75</v>
      </c>
      <c r="H32" s="20">
        <v>1718.96</v>
      </c>
    </row>
    <row r="33" spans="1:8" x14ac:dyDescent="0.25">
      <c r="A33" s="9"/>
      <c r="B33" s="9"/>
      <c r="C33" s="9"/>
      <c r="D33" s="2" t="s">
        <v>88</v>
      </c>
      <c r="E33" s="9"/>
      <c r="F33" s="9"/>
      <c r="G33" s="9"/>
      <c r="H33" s="23">
        <f>SUM(H25:H32)</f>
        <v>97472.570000000022</v>
      </c>
    </row>
    <row r="34" spans="1:8" x14ac:dyDescent="0.25">
      <c r="A34" s="13"/>
      <c r="B34" s="13"/>
      <c r="C34" s="13"/>
      <c r="D34" s="4" t="s">
        <v>89</v>
      </c>
      <c r="E34" s="13"/>
      <c r="F34" s="13"/>
      <c r="G34" s="13"/>
      <c r="H34" s="22">
        <f>H33+H23</f>
        <v>754904.14000000013</v>
      </c>
    </row>
    <row r="35" spans="1:8" x14ac:dyDescent="0.25">
      <c r="A35" s="10" t="s">
        <v>90</v>
      </c>
      <c r="B35" s="11"/>
      <c r="C35" s="10"/>
      <c r="D35" s="3" t="s">
        <v>91</v>
      </c>
      <c r="E35" s="11"/>
      <c r="F35" s="11"/>
      <c r="G35" s="11"/>
      <c r="H35" s="11"/>
    </row>
    <row r="36" spans="1:8" x14ac:dyDescent="0.25">
      <c r="A36" s="14" t="s">
        <v>92</v>
      </c>
      <c r="B36" s="15"/>
      <c r="C36" s="14"/>
      <c r="D36" s="5" t="s">
        <v>93</v>
      </c>
      <c r="E36" s="15"/>
      <c r="F36" s="15"/>
      <c r="G36" s="15"/>
      <c r="H36" s="15"/>
    </row>
    <row r="37" spans="1:8" ht="30" x14ac:dyDescent="0.25">
      <c r="A37" s="12" t="s">
        <v>94</v>
      </c>
      <c r="B37" s="12" t="s">
        <v>32</v>
      </c>
      <c r="C37" s="12" t="s">
        <v>73</v>
      </c>
      <c r="D37" s="1" t="s">
        <v>74</v>
      </c>
      <c r="E37" s="20">
        <v>168</v>
      </c>
      <c r="F37" s="21" t="s">
        <v>75</v>
      </c>
      <c r="G37" s="20">
        <v>117.49</v>
      </c>
      <c r="H37" s="20">
        <v>19738.32</v>
      </c>
    </row>
    <row r="38" spans="1:8" ht="30" x14ac:dyDescent="0.25">
      <c r="A38" s="12" t="s">
        <v>95</v>
      </c>
      <c r="B38" s="12" t="s">
        <v>32</v>
      </c>
      <c r="C38" s="12" t="s">
        <v>80</v>
      </c>
      <c r="D38" s="1" t="s">
        <v>81</v>
      </c>
      <c r="E38" s="20">
        <v>26.1</v>
      </c>
      <c r="F38" s="21" t="s">
        <v>26</v>
      </c>
      <c r="G38" s="20">
        <v>384.17</v>
      </c>
      <c r="H38" s="20">
        <v>10026.84</v>
      </c>
    </row>
    <row r="39" spans="1:8" ht="30" x14ac:dyDescent="0.25">
      <c r="A39" s="12" t="s">
        <v>96</v>
      </c>
      <c r="B39" s="12" t="s">
        <v>19</v>
      </c>
      <c r="C39" s="12" t="s">
        <v>83</v>
      </c>
      <c r="D39" s="1" t="s">
        <v>84</v>
      </c>
      <c r="E39" s="20">
        <v>26.1</v>
      </c>
      <c r="F39" s="21" t="s">
        <v>26</v>
      </c>
      <c r="G39" s="20">
        <v>32.57</v>
      </c>
      <c r="H39" s="20">
        <v>850.08</v>
      </c>
    </row>
    <row r="40" spans="1:8" x14ac:dyDescent="0.25">
      <c r="A40" s="9"/>
      <c r="B40" s="9"/>
      <c r="C40" s="9"/>
      <c r="D40" s="2" t="s">
        <v>97</v>
      </c>
      <c r="E40" s="9"/>
      <c r="F40" s="9"/>
      <c r="G40" s="9"/>
      <c r="H40" s="23">
        <f>SUM(H37:H39)</f>
        <v>30615.24</v>
      </c>
    </row>
    <row r="41" spans="1:8" x14ac:dyDescent="0.25">
      <c r="A41" s="14" t="s">
        <v>98</v>
      </c>
      <c r="B41" s="15"/>
      <c r="C41" s="14"/>
      <c r="D41" s="5" t="s">
        <v>99</v>
      </c>
      <c r="E41" s="15"/>
      <c r="F41" s="15"/>
      <c r="G41" s="15"/>
      <c r="H41" s="15"/>
    </row>
    <row r="42" spans="1:8" x14ac:dyDescent="0.25">
      <c r="A42" s="12" t="s">
        <v>100</v>
      </c>
      <c r="B42" s="12" t="s">
        <v>32</v>
      </c>
      <c r="C42" s="12" t="s">
        <v>101</v>
      </c>
      <c r="D42" s="1" t="s">
        <v>102</v>
      </c>
      <c r="E42" s="20">
        <v>1441.44</v>
      </c>
      <c r="F42" s="21" t="s">
        <v>103</v>
      </c>
      <c r="G42" s="20">
        <v>4.96</v>
      </c>
      <c r="H42" s="20">
        <v>7149.54</v>
      </c>
    </row>
    <row r="43" spans="1:8" ht="30" x14ac:dyDescent="0.25">
      <c r="A43" s="12" t="s">
        <v>104</v>
      </c>
      <c r="B43" s="12" t="s">
        <v>32</v>
      </c>
      <c r="C43" s="12" t="s">
        <v>105</v>
      </c>
      <c r="D43" s="1" t="s">
        <v>106</v>
      </c>
      <c r="E43" s="20">
        <v>1441.44</v>
      </c>
      <c r="F43" s="21" t="s">
        <v>107</v>
      </c>
      <c r="G43" s="20">
        <v>30.31</v>
      </c>
      <c r="H43" s="20">
        <v>43690.05</v>
      </c>
    </row>
    <row r="44" spans="1:8" ht="30" x14ac:dyDescent="0.25">
      <c r="A44" s="12" t="s">
        <v>108</v>
      </c>
      <c r="B44" s="12" t="s">
        <v>32</v>
      </c>
      <c r="C44" s="12" t="s">
        <v>73</v>
      </c>
      <c r="D44" s="1" t="s">
        <v>74</v>
      </c>
      <c r="E44" s="20">
        <v>905.81</v>
      </c>
      <c r="F44" s="21" t="s">
        <v>75</v>
      </c>
      <c r="G44" s="20">
        <v>117.49</v>
      </c>
      <c r="H44" s="20">
        <v>106423.62</v>
      </c>
    </row>
    <row r="45" spans="1:8" ht="30" x14ac:dyDescent="0.25">
      <c r="A45" s="12" t="s">
        <v>109</v>
      </c>
      <c r="B45" s="12" t="s">
        <v>32</v>
      </c>
      <c r="C45" s="12" t="s">
        <v>80</v>
      </c>
      <c r="D45" s="1" t="s">
        <v>81</v>
      </c>
      <c r="E45" s="20">
        <v>156.46</v>
      </c>
      <c r="F45" s="21" t="s">
        <v>26</v>
      </c>
      <c r="G45" s="20">
        <v>384.17</v>
      </c>
      <c r="H45" s="20">
        <v>60107.24</v>
      </c>
    </row>
    <row r="46" spans="1:8" ht="30" x14ac:dyDescent="0.25">
      <c r="A46" s="12" t="s">
        <v>110</v>
      </c>
      <c r="B46" s="12" t="s">
        <v>19</v>
      </c>
      <c r="C46" s="12" t="s">
        <v>83</v>
      </c>
      <c r="D46" s="1" t="s">
        <v>84</v>
      </c>
      <c r="E46" s="20">
        <v>156.46</v>
      </c>
      <c r="F46" s="21" t="s">
        <v>26</v>
      </c>
      <c r="G46" s="20">
        <v>32.57</v>
      </c>
      <c r="H46" s="20">
        <v>5095.8999999999996</v>
      </c>
    </row>
    <row r="47" spans="1:8" x14ac:dyDescent="0.25">
      <c r="A47" s="12" t="s">
        <v>111</v>
      </c>
      <c r="B47" s="12" t="s">
        <v>112</v>
      </c>
      <c r="C47" s="12" t="s">
        <v>113</v>
      </c>
      <c r="D47" s="1" t="s">
        <v>114</v>
      </c>
      <c r="E47" s="20">
        <v>756</v>
      </c>
      <c r="F47" s="21" t="s">
        <v>115</v>
      </c>
      <c r="G47" s="20">
        <v>112.74</v>
      </c>
      <c r="H47" s="20">
        <v>85231.44</v>
      </c>
    </row>
    <row r="48" spans="1:8" x14ac:dyDescent="0.25">
      <c r="A48" s="9"/>
      <c r="B48" s="9"/>
      <c r="C48" s="9"/>
      <c r="D48" s="2" t="s">
        <v>116</v>
      </c>
      <c r="E48" s="9"/>
      <c r="F48" s="9"/>
      <c r="G48" s="9"/>
      <c r="H48" s="23">
        <f>SUM(H42:H47)</f>
        <v>307697.78999999998</v>
      </c>
    </row>
    <row r="49" spans="1:8" x14ac:dyDescent="0.25">
      <c r="A49" s="13"/>
      <c r="B49" s="13"/>
      <c r="C49" s="13"/>
      <c r="D49" s="4" t="s">
        <v>117</v>
      </c>
      <c r="E49" s="13"/>
      <c r="F49" s="13"/>
      <c r="G49" s="13"/>
      <c r="H49" s="22">
        <f>H48+H40</f>
        <v>338313.02999999997</v>
      </c>
    </row>
    <row r="50" spans="1:8" x14ac:dyDescent="0.25">
      <c r="A50" s="10" t="s">
        <v>118</v>
      </c>
      <c r="B50" s="11"/>
      <c r="C50" s="10"/>
      <c r="D50" s="3" t="s">
        <v>119</v>
      </c>
      <c r="E50" s="11"/>
      <c r="F50" s="11"/>
      <c r="G50" s="11"/>
      <c r="H50" s="11"/>
    </row>
    <row r="51" spans="1:8" x14ac:dyDescent="0.25">
      <c r="A51" s="14" t="s">
        <v>120</v>
      </c>
      <c r="B51" s="15"/>
      <c r="C51" s="14"/>
      <c r="D51" s="5" t="s">
        <v>121</v>
      </c>
      <c r="E51" s="15"/>
      <c r="F51" s="15"/>
      <c r="G51" s="15"/>
      <c r="H51" s="15"/>
    </row>
    <row r="52" spans="1:8" ht="30" x14ac:dyDescent="0.25">
      <c r="A52" s="12" t="s">
        <v>122</v>
      </c>
      <c r="B52" s="12" t="s">
        <v>32</v>
      </c>
      <c r="C52" s="12" t="s">
        <v>73</v>
      </c>
      <c r="D52" s="1" t="s">
        <v>74</v>
      </c>
      <c r="E52" s="20">
        <v>4779.43</v>
      </c>
      <c r="F52" s="21" t="s">
        <v>75</v>
      </c>
      <c r="G52" s="20">
        <v>117.49</v>
      </c>
      <c r="H52" s="20">
        <v>561535.23</v>
      </c>
    </row>
    <row r="53" spans="1:8" ht="30" x14ac:dyDescent="0.25">
      <c r="A53" s="12" t="s">
        <v>123</v>
      </c>
      <c r="B53" s="12" t="s">
        <v>32</v>
      </c>
      <c r="C53" s="12" t="s">
        <v>80</v>
      </c>
      <c r="D53" s="1" t="s">
        <v>81</v>
      </c>
      <c r="E53" s="20">
        <v>502.82</v>
      </c>
      <c r="F53" s="21" t="s">
        <v>26</v>
      </c>
      <c r="G53" s="20">
        <v>384.17</v>
      </c>
      <c r="H53" s="20">
        <v>193168.36</v>
      </c>
    </row>
    <row r="54" spans="1:8" ht="30" x14ac:dyDescent="0.25">
      <c r="A54" s="12" t="s">
        <v>124</v>
      </c>
      <c r="B54" s="12" t="s">
        <v>19</v>
      </c>
      <c r="C54" s="12" t="s">
        <v>83</v>
      </c>
      <c r="D54" s="1" t="s">
        <v>84</v>
      </c>
      <c r="E54" s="20">
        <v>502.82</v>
      </c>
      <c r="F54" s="21" t="s">
        <v>26</v>
      </c>
      <c r="G54" s="20">
        <v>32.57</v>
      </c>
      <c r="H54" s="20">
        <v>16376.85</v>
      </c>
    </row>
    <row r="55" spans="1:8" x14ac:dyDescent="0.25">
      <c r="A55" s="12" t="s">
        <v>125</v>
      </c>
      <c r="B55" s="12" t="s">
        <v>32</v>
      </c>
      <c r="C55" s="12" t="s">
        <v>126</v>
      </c>
      <c r="D55" s="1" t="s">
        <v>127</v>
      </c>
      <c r="E55" s="20">
        <v>63</v>
      </c>
      <c r="F55" s="21" t="s">
        <v>128</v>
      </c>
      <c r="G55" s="20">
        <v>3165.77</v>
      </c>
      <c r="H55" s="20">
        <v>199443.51</v>
      </c>
    </row>
    <row r="56" spans="1:8" ht="30" x14ac:dyDescent="0.25">
      <c r="A56" s="12" t="s">
        <v>129</v>
      </c>
      <c r="B56" s="12" t="s">
        <v>32</v>
      </c>
      <c r="C56" s="12" t="s">
        <v>130</v>
      </c>
      <c r="D56" s="1" t="s">
        <v>131</v>
      </c>
      <c r="E56" s="20">
        <v>1224.49</v>
      </c>
      <c r="F56" s="21" t="s">
        <v>132</v>
      </c>
      <c r="G56" s="20">
        <v>65.88</v>
      </c>
      <c r="H56" s="20">
        <v>80669.399999999994</v>
      </c>
    </row>
    <row r="57" spans="1:8" x14ac:dyDescent="0.25">
      <c r="A57" s="12" t="s">
        <v>294</v>
      </c>
      <c r="B57" s="12" t="s">
        <v>32</v>
      </c>
      <c r="C57" s="12" t="s">
        <v>133</v>
      </c>
      <c r="D57" s="1" t="s">
        <v>134</v>
      </c>
      <c r="E57" s="20">
        <v>1224.49</v>
      </c>
      <c r="F57" s="21" t="s">
        <v>135</v>
      </c>
      <c r="G57" s="20">
        <v>0.32</v>
      </c>
      <c r="H57" s="20">
        <f>E57*G57</f>
        <v>391.83680000000004</v>
      </c>
    </row>
    <row r="58" spans="1:8" x14ac:dyDescent="0.25">
      <c r="A58" s="9"/>
      <c r="B58" s="9"/>
      <c r="C58" s="9"/>
      <c r="D58" s="2" t="s">
        <v>136</v>
      </c>
      <c r="E58" s="9"/>
      <c r="F58" s="9"/>
      <c r="G58" s="9"/>
      <c r="H58" s="23">
        <f>SUM(H52:H57)</f>
        <v>1051585.1867999998</v>
      </c>
    </row>
    <row r="59" spans="1:8" x14ac:dyDescent="0.25">
      <c r="A59" s="14" t="s">
        <v>137</v>
      </c>
      <c r="B59" s="15"/>
      <c r="C59" s="14"/>
      <c r="D59" s="5" t="s">
        <v>138</v>
      </c>
      <c r="E59" s="15"/>
      <c r="F59" s="15"/>
      <c r="G59" s="15"/>
      <c r="H59" s="15"/>
    </row>
    <row r="60" spans="1:8" ht="30" x14ac:dyDescent="0.25">
      <c r="A60" s="12" t="s">
        <v>139</v>
      </c>
      <c r="B60" s="12" t="s">
        <v>32</v>
      </c>
      <c r="C60" s="12" t="s">
        <v>73</v>
      </c>
      <c r="D60" s="1" t="s">
        <v>74</v>
      </c>
      <c r="E60" s="20">
        <v>899.76</v>
      </c>
      <c r="F60" s="21" t="s">
        <v>75</v>
      </c>
      <c r="G60" s="20">
        <v>117.49</v>
      </c>
      <c r="H60" s="20">
        <v>105712.8</v>
      </c>
    </row>
    <row r="61" spans="1:8" ht="30" x14ac:dyDescent="0.25">
      <c r="A61" s="12" t="s">
        <v>140</v>
      </c>
      <c r="B61" s="12" t="s">
        <v>32</v>
      </c>
      <c r="C61" s="12" t="s">
        <v>80</v>
      </c>
      <c r="D61" s="1" t="s">
        <v>81</v>
      </c>
      <c r="E61" s="20">
        <v>101.74</v>
      </c>
      <c r="F61" s="21" t="s">
        <v>26</v>
      </c>
      <c r="G61" s="20">
        <v>384.17</v>
      </c>
      <c r="H61" s="20">
        <v>39085.46</v>
      </c>
    </row>
    <row r="62" spans="1:8" ht="30" x14ac:dyDescent="0.25">
      <c r="A62" s="12" t="s">
        <v>141</v>
      </c>
      <c r="B62" s="12" t="s">
        <v>19</v>
      </c>
      <c r="C62" s="12" t="s">
        <v>83</v>
      </c>
      <c r="D62" s="1" t="s">
        <v>84</v>
      </c>
      <c r="E62" s="20">
        <v>101.74</v>
      </c>
      <c r="F62" s="21" t="s">
        <v>26</v>
      </c>
      <c r="G62" s="20">
        <v>32.57</v>
      </c>
      <c r="H62" s="20">
        <v>3313.67</v>
      </c>
    </row>
    <row r="63" spans="1:8" x14ac:dyDescent="0.25">
      <c r="A63" s="9"/>
      <c r="B63" s="9"/>
      <c r="C63" s="9"/>
      <c r="D63" s="2" t="s">
        <v>142</v>
      </c>
      <c r="E63" s="9"/>
      <c r="F63" s="9"/>
      <c r="G63" s="9"/>
      <c r="H63" s="23">
        <f>SUM(H60:H62)</f>
        <v>148111.93000000002</v>
      </c>
    </row>
    <row r="64" spans="1:8" x14ac:dyDescent="0.25">
      <c r="A64" s="14" t="s">
        <v>143</v>
      </c>
      <c r="B64" s="15"/>
      <c r="C64" s="14"/>
      <c r="D64" s="5" t="s">
        <v>144</v>
      </c>
      <c r="E64" s="15"/>
      <c r="F64" s="15"/>
      <c r="G64" s="15"/>
      <c r="H64" s="15"/>
    </row>
    <row r="65" spans="1:8" x14ac:dyDescent="0.25">
      <c r="A65" s="12" t="s">
        <v>145</v>
      </c>
      <c r="B65" s="12" t="s">
        <v>32</v>
      </c>
      <c r="C65" s="12" t="s">
        <v>101</v>
      </c>
      <c r="D65" s="1" t="s">
        <v>102</v>
      </c>
      <c r="E65" s="20">
        <v>2598.75</v>
      </c>
      <c r="F65" s="21" t="s">
        <v>103</v>
      </c>
      <c r="G65" s="20">
        <v>4.96</v>
      </c>
      <c r="H65" s="20">
        <v>12889.8</v>
      </c>
    </row>
    <row r="66" spans="1:8" ht="30" x14ac:dyDescent="0.25">
      <c r="A66" s="12" t="s">
        <v>146</v>
      </c>
      <c r="B66" s="12" t="s">
        <v>32</v>
      </c>
      <c r="C66" s="12" t="s">
        <v>105</v>
      </c>
      <c r="D66" s="1" t="s">
        <v>106</v>
      </c>
      <c r="E66" s="20">
        <v>2598.75</v>
      </c>
      <c r="F66" s="21" t="s">
        <v>107</v>
      </c>
      <c r="G66" s="20">
        <v>30.31</v>
      </c>
      <c r="H66" s="20">
        <v>78768.11</v>
      </c>
    </row>
    <row r="67" spans="1:8" ht="30" x14ac:dyDescent="0.25">
      <c r="A67" s="12" t="s">
        <v>147</v>
      </c>
      <c r="B67" s="12" t="s">
        <v>32</v>
      </c>
      <c r="C67" s="12" t="s">
        <v>73</v>
      </c>
      <c r="D67" s="1" t="s">
        <v>74</v>
      </c>
      <c r="E67" s="20">
        <v>1934.01</v>
      </c>
      <c r="F67" s="21" t="s">
        <v>75</v>
      </c>
      <c r="G67" s="20">
        <v>117.49</v>
      </c>
      <c r="H67" s="20">
        <v>227226.83</v>
      </c>
    </row>
    <row r="68" spans="1:8" ht="30" x14ac:dyDescent="0.25">
      <c r="A68" s="12" t="s">
        <v>148</v>
      </c>
      <c r="B68" s="12" t="s">
        <v>32</v>
      </c>
      <c r="C68" s="12" t="s">
        <v>80</v>
      </c>
      <c r="D68" s="1" t="s">
        <v>81</v>
      </c>
      <c r="E68" s="20">
        <v>536.54999999999995</v>
      </c>
      <c r="F68" s="21" t="s">
        <v>26</v>
      </c>
      <c r="G68" s="20">
        <v>384.17</v>
      </c>
      <c r="H68" s="20">
        <v>206126.41</v>
      </c>
    </row>
    <row r="69" spans="1:8" ht="30" x14ac:dyDescent="0.25">
      <c r="A69" s="12" t="s">
        <v>149</v>
      </c>
      <c r="B69" s="12" t="s">
        <v>19</v>
      </c>
      <c r="C69" s="12" t="s">
        <v>83</v>
      </c>
      <c r="D69" s="1" t="s">
        <v>84</v>
      </c>
      <c r="E69" s="20">
        <v>536.54999999999995</v>
      </c>
      <c r="F69" s="21" t="s">
        <v>26</v>
      </c>
      <c r="G69" s="20">
        <v>32.57</v>
      </c>
      <c r="H69" s="20">
        <v>17475.43</v>
      </c>
    </row>
    <row r="70" spans="1:8" x14ac:dyDescent="0.25">
      <c r="A70" s="9"/>
      <c r="B70" s="9"/>
      <c r="C70" s="9"/>
      <c r="D70" s="2" t="s">
        <v>150</v>
      </c>
      <c r="E70" s="9"/>
      <c r="F70" s="9"/>
      <c r="G70" s="9"/>
      <c r="H70" s="23">
        <f>SUM(H65:H69)</f>
        <v>542486.58000000007</v>
      </c>
    </row>
    <row r="71" spans="1:8" x14ac:dyDescent="0.25">
      <c r="A71" s="13"/>
      <c r="B71" s="13"/>
      <c r="C71" s="13"/>
      <c r="D71" s="4" t="s">
        <v>151</v>
      </c>
      <c r="E71" s="13"/>
      <c r="F71" s="13"/>
      <c r="G71" s="13"/>
      <c r="H71" s="22">
        <f>H70+H63+H58</f>
        <v>1742183.6968</v>
      </c>
    </row>
    <row r="72" spans="1:8" x14ac:dyDescent="0.25">
      <c r="A72" s="10" t="s">
        <v>152</v>
      </c>
      <c r="B72" s="11"/>
      <c r="C72" s="10"/>
      <c r="D72" s="3" t="s">
        <v>153</v>
      </c>
      <c r="E72" s="11"/>
      <c r="F72" s="11"/>
      <c r="G72" s="11"/>
      <c r="H72" s="11"/>
    </row>
    <row r="73" spans="1:8" x14ac:dyDescent="0.25">
      <c r="A73" s="14" t="s">
        <v>154</v>
      </c>
      <c r="B73" s="15"/>
      <c r="C73" s="14"/>
      <c r="D73" s="5" t="s">
        <v>155</v>
      </c>
      <c r="E73" s="15"/>
      <c r="F73" s="15"/>
      <c r="G73" s="15"/>
      <c r="H73" s="15"/>
    </row>
    <row r="74" spans="1:8" ht="30" x14ac:dyDescent="0.25">
      <c r="A74" s="12" t="s">
        <v>156</v>
      </c>
      <c r="B74" s="12" t="s">
        <v>32</v>
      </c>
      <c r="C74" s="12" t="s">
        <v>73</v>
      </c>
      <c r="D74" s="1" t="s">
        <v>74</v>
      </c>
      <c r="E74" s="20">
        <v>666.84</v>
      </c>
      <c r="F74" s="21" t="s">
        <v>75</v>
      </c>
      <c r="G74" s="20">
        <v>117.49</v>
      </c>
      <c r="H74" s="20">
        <v>78347.03</v>
      </c>
    </row>
    <row r="75" spans="1:8" ht="30" x14ac:dyDescent="0.25">
      <c r="A75" s="12" t="s">
        <v>157</v>
      </c>
      <c r="B75" s="12" t="s">
        <v>32</v>
      </c>
      <c r="C75" s="12" t="s">
        <v>80</v>
      </c>
      <c r="D75" s="1" t="s">
        <v>81</v>
      </c>
      <c r="E75" s="20">
        <v>80.42</v>
      </c>
      <c r="F75" s="21" t="s">
        <v>26</v>
      </c>
      <c r="G75" s="20">
        <v>384.17</v>
      </c>
      <c r="H75" s="20">
        <v>30894.95</v>
      </c>
    </row>
    <row r="76" spans="1:8" ht="30" x14ac:dyDescent="0.25">
      <c r="A76" s="12" t="s">
        <v>158</v>
      </c>
      <c r="B76" s="12" t="s">
        <v>19</v>
      </c>
      <c r="C76" s="12" t="s">
        <v>83</v>
      </c>
      <c r="D76" s="1" t="s">
        <v>84</v>
      </c>
      <c r="E76" s="20">
        <v>80.42</v>
      </c>
      <c r="F76" s="21" t="s">
        <v>26</v>
      </c>
      <c r="G76" s="20">
        <v>32.57</v>
      </c>
      <c r="H76" s="20">
        <v>2619.2800000000002</v>
      </c>
    </row>
    <row r="77" spans="1:8" x14ac:dyDescent="0.25">
      <c r="A77" s="9"/>
      <c r="B77" s="9"/>
      <c r="C77" s="9"/>
      <c r="D77" s="2" t="s">
        <v>159</v>
      </c>
      <c r="E77" s="9"/>
      <c r="F77" s="9"/>
      <c r="G77" s="9"/>
      <c r="H77" s="23">
        <f>SUM(H74:H76)</f>
        <v>111861.26</v>
      </c>
    </row>
    <row r="78" spans="1:8" x14ac:dyDescent="0.25">
      <c r="A78" s="14" t="s">
        <v>160</v>
      </c>
      <c r="B78" s="15"/>
      <c r="C78" s="14"/>
      <c r="D78" s="5" t="s">
        <v>161</v>
      </c>
      <c r="E78" s="15"/>
      <c r="F78" s="15"/>
      <c r="G78" s="15"/>
      <c r="H78" s="15"/>
    </row>
    <row r="79" spans="1:8" ht="30" x14ac:dyDescent="0.25">
      <c r="A79" s="12" t="s">
        <v>162</v>
      </c>
      <c r="B79" s="12" t="s">
        <v>32</v>
      </c>
      <c r="C79" s="12" t="s">
        <v>73</v>
      </c>
      <c r="D79" s="1" t="s">
        <v>74</v>
      </c>
      <c r="E79" s="20">
        <v>953.28</v>
      </c>
      <c r="F79" s="21" t="s">
        <v>75</v>
      </c>
      <c r="G79" s="20">
        <v>117.49</v>
      </c>
      <c r="H79" s="20">
        <v>112000.87</v>
      </c>
    </row>
    <row r="80" spans="1:8" ht="30" x14ac:dyDescent="0.25">
      <c r="A80" s="12" t="s">
        <v>163</v>
      </c>
      <c r="B80" s="12" t="s">
        <v>32</v>
      </c>
      <c r="C80" s="12" t="s">
        <v>80</v>
      </c>
      <c r="D80" s="1" t="s">
        <v>81</v>
      </c>
      <c r="E80" s="20">
        <v>45.5</v>
      </c>
      <c r="F80" s="21" t="s">
        <v>26</v>
      </c>
      <c r="G80" s="20">
        <v>384.17</v>
      </c>
      <c r="H80" s="20">
        <v>17479.740000000002</v>
      </c>
    </row>
    <row r="81" spans="1:8" ht="30" x14ac:dyDescent="0.25">
      <c r="A81" s="12" t="s">
        <v>164</v>
      </c>
      <c r="B81" s="12" t="s">
        <v>19</v>
      </c>
      <c r="C81" s="12" t="s">
        <v>83</v>
      </c>
      <c r="D81" s="1" t="s">
        <v>84</v>
      </c>
      <c r="E81" s="20">
        <v>45.5</v>
      </c>
      <c r="F81" s="21" t="s">
        <v>26</v>
      </c>
      <c r="G81" s="20">
        <v>32.57</v>
      </c>
      <c r="H81" s="20">
        <v>1481.93</v>
      </c>
    </row>
    <row r="82" spans="1:8" ht="30" x14ac:dyDescent="0.25">
      <c r="A82" s="12" t="s">
        <v>165</v>
      </c>
      <c r="B82" s="12" t="s">
        <v>19</v>
      </c>
      <c r="C82" s="12" t="s">
        <v>166</v>
      </c>
      <c r="D82" s="1" t="s">
        <v>167</v>
      </c>
      <c r="E82" s="20">
        <v>90</v>
      </c>
      <c r="F82" s="21" t="s">
        <v>168</v>
      </c>
      <c r="G82" s="20">
        <v>51.89</v>
      </c>
      <c r="H82" s="20">
        <v>4670.1000000000004</v>
      </c>
    </row>
    <row r="83" spans="1:8" x14ac:dyDescent="0.25">
      <c r="A83" s="9"/>
      <c r="B83" s="9"/>
      <c r="C83" s="9"/>
      <c r="D83" s="2" t="s">
        <v>169</v>
      </c>
      <c r="E83" s="9"/>
      <c r="F83" s="9"/>
      <c r="G83" s="9"/>
      <c r="H83" s="23">
        <f>SUM(H79:H82)</f>
        <v>135632.63999999998</v>
      </c>
    </row>
    <row r="84" spans="1:8" x14ac:dyDescent="0.25">
      <c r="A84" s="14" t="s">
        <v>170</v>
      </c>
      <c r="B84" s="15"/>
      <c r="C84" s="14"/>
      <c r="D84" s="5" t="s">
        <v>171</v>
      </c>
      <c r="E84" s="15"/>
      <c r="F84" s="15"/>
      <c r="G84" s="15"/>
      <c r="H84" s="15"/>
    </row>
    <row r="85" spans="1:8" ht="30" x14ac:dyDescent="0.25">
      <c r="A85" s="12" t="s">
        <v>172</v>
      </c>
      <c r="B85" s="12" t="s">
        <v>32</v>
      </c>
      <c r="C85" s="12" t="s">
        <v>73</v>
      </c>
      <c r="D85" s="1" t="s">
        <v>74</v>
      </c>
      <c r="E85" s="20">
        <v>16</v>
      </c>
      <c r="F85" s="21" t="s">
        <v>75</v>
      </c>
      <c r="G85" s="20">
        <v>117.49</v>
      </c>
      <c r="H85" s="20">
        <v>1879.84</v>
      </c>
    </row>
    <row r="86" spans="1:8" ht="30" x14ac:dyDescent="0.25">
      <c r="A86" s="12" t="s">
        <v>173</v>
      </c>
      <c r="B86" s="12" t="s">
        <v>32</v>
      </c>
      <c r="C86" s="12" t="s">
        <v>80</v>
      </c>
      <c r="D86" s="1" t="s">
        <v>81</v>
      </c>
      <c r="E86" s="20">
        <v>24</v>
      </c>
      <c r="F86" s="21" t="s">
        <v>26</v>
      </c>
      <c r="G86" s="20">
        <v>384.17</v>
      </c>
      <c r="H86" s="20">
        <v>9220.08</v>
      </c>
    </row>
    <row r="87" spans="1:8" ht="30" x14ac:dyDescent="0.25">
      <c r="A87" s="12" t="s">
        <v>174</v>
      </c>
      <c r="B87" s="12" t="s">
        <v>19</v>
      </c>
      <c r="C87" s="12" t="s">
        <v>83</v>
      </c>
      <c r="D87" s="1" t="s">
        <v>84</v>
      </c>
      <c r="E87" s="20">
        <v>24</v>
      </c>
      <c r="F87" s="21" t="s">
        <v>26</v>
      </c>
      <c r="G87" s="20">
        <v>32.57</v>
      </c>
      <c r="H87" s="20">
        <v>781.68</v>
      </c>
    </row>
    <row r="88" spans="1:8" x14ac:dyDescent="0.25">
      <c r="A88" s="12" t="s">
        <v>175</v>
      </c>
      <c r="B88" s="12" t="s">
        <v>19</v>
      </c>
      <c r="C88" s="12" t="s">
        <v>176</v>
      </c>
      <c r="D88" s="1" t="s">
        <v>177</v>
      </c>
      <c r="E88" s="20">
        <v>96</v>
      </c>
      <c r="F88" s="21" t="s">
        <v>22</v>
      </c>
      <c r="G88" s="20">
        <v>27.64</v>
      </c>
      <c r="H88" s="20">
        <v>2653.44</v>
      </c>
    </row>
    <row r="89" spans="1:8" x14ac:dyDescent="0.25">
      <c r="A89" s="9"/>
      <c r="B89" s="9"/>
      <c r="C89" s="9"/>
      <c r="D89" s="2" t="s">
        <v>178</v>
      </c>
      <c r="E89" s="9"/>
      <c r="F89" s="9"/>
      <c r="G89" s="9"/>
      <c r="H89" s="23">
        <f>SUM(H85:H88)</f>
        <v>14535.04</v>
      </c>
    </row>
    <row r="90" spans="1:8" x14ac:dyDescent="0.25">
      <c r="A90" s="13"/>
      <c r="B90" s="13"/>
      <c r="C90" s="13"/>
      <c r="D90" s="4" t="s">
        <v>179</v>
      </c>
      <c r="E90" s="13"/>
      <c r="F90" s="13"/>
      <c r="G90" s="13"/>
      <c r="H90" s="22">
        <f>H89+H83+H77</f>
        <v>262028.94</v>
      </c>
    </row>
    <row r="91" spans="1:8" x14ac:dyDescent="0.25">
      <c r="A91" s="10" t="s">
        <v>180</v>
      </c>
      <c r="B91" s="11"/>
      <c r="C91" s="10"/>
      <c r="D91" s="3" t="s">
        <v>181</v>
      </c>
      <c r="E91" s="11"/>
      <c r="F91" s="11"/>
      <c r="G91" s="11"/>
      <c r="H91" s="11"/>
    </row>
    <row r="92" spans="1:8" x14ac:dyDescent="0.25">
      <c r="A92" s="12" t="s">
        <v>182</v>
      </c>
      <c r="B92" s="12" t="s">
        <v>32</v>
      </c>
      <c r="C92" s="12" t="s">
        <v>183</v>
      </c>
      <c r="D92" s="1" t="s">
        <v>184</v>
      </c>
      <c r="E92" s="20">
        <v>289951.78000000003</v>
      </c>
      <c r="F92" s="21" t="s">
        <v>185</v>
      </c>
      <c r="G92" s="20">
        <v>8.91</v>
      </c>
      <c r="H92" s="20">
        <v>2583470.36</v>
      </c>
    </row>
    <row r="93" spans="1:8" x14ac:dyDescent="0.25">
      <c r="A93" s="13"/>
      <c r="B93" s="13"/>
      <c r="C93" s="13"/>
      <c r="D93" s="4" t="s">
        <v>186</v>
      </c>
      <c r="E93" s="13"/>
      <c r="F93" s="13"/>
      <c r="G93" s="13"/>
      <c r="H93" s="22">
        <v>2583470.36</v>
      </c>
    </row>
    <row r="94" spans="1:8" x14ac:dyDescent="0.25">
      <c r="A94" s="10" t="s">
        <v>187</v>
      </c>
      <c r="B94" s="11"/>
      <c r="C94" s="10"/>
      <c r="D94" s="3" t="s">
        <v>188</v>
      </c>
      <c r="E94" s="11"/>
      <c r="F94" s="11"/>
      <c r="G94" s="11"/>
      <c r="H94" s="11"/>
    </row>
    <row r="95" spans="1:8" ht="30" x14ac:dyDescent="0.25">
      <c r="A95" s="12" t="s">
        <v>189</v>
      </c>
      <c r="B95" s="12" t="s">
        <v>19</v>
      </c>
      <c r="C95" s="12" t="s">
        <v>190</v>
      </c>
      <c r="D95" s="1" t="s">
        <v>191</v>
      </c>
      <c r="E95" s="20">
        <v>92.59</v>
      </c>
      <c r="F95" s="21" t="s">
        <v>26</v>
      </c>
      <c r="G95" s="20">
        <v>425.38</v>
      </c>
      <c r="H95" s="20">
        <v>39385.93</v>
      </c>
    </row>
    <row r="96" spans="1:8" ht="30" x14ac:dyDescent="0.25">
      <c r="A96" s="12" t="s">
        <v>192</v>
      </c>
      <c r="B96" s="12" t="s">
        <v>32</v>
      </c>
      <c r="C96" s="12" t="s">
        <v>193</v>
      </c>
      <c r="D96" s="1" t="s">
        <v>194</v>
      </c>
      <c r="E96" s="20">
        <v>237.6</v>
      </c>
      <c r="F96" s="21" t="s">
        <v>43</v>
      </c>
      <c r="G96" s="20">
        <v>31.85</v>
      </c>
      <c r="H96" s="20">
        <v>7567.56</v>
      </c>
    </row>
    <row r="97" spans="1:8" x14ac:dyDescent="0.25">
      <c r="A97" s="12" t="s">
        <v>195</v>
      </c>
      <c r="B97" s="12" t="s">
        <v>32</v>
      </c>
      <c r="C97" s="12" t="s">
        <v>196</v>
      </c>
      <c r="D97" s="1" t="s">
        <v>197</v>
      </c>
      <c r="E97" s="20">
        <v>237.6</v>
      </c>
      <c r="F97" s="21" t="s">
        <v>43</v>
      </c>
      <c r="G97" s="20">
        <v>655.94</v>
      </c>
      <c r="H97" s="20">
        <v>155851.34</v>
      </c>
    </row>
    <row r="98" spans="1:8" x14ac:dyDescent="0.25">
      <c r="A98" s="13"/>
      <c r="B98" s="13"/>
      <c r="C98" s="13"/>
      <c r="D98" s="4" t="s">
        <v>198</v>
      </c>
      <c r="E98" s="13"/>
      <c r="F98" s="13"/>
      <c r="G98" s="13"/>
      <c r="H98" s="22">
        <f>SUM(H95:H97)</f>
        <v>202804.83</v>
      </c>
    </row>
    <row r="99" spans="1:8" x14ac:dyDescent="0.25">
      <c r="A99" s="10" t="s">
        <v>199</v>
      </c>
      <c r="B99" s="11"/>
      <c r="C99" s="10"/>
      <c r="D99" s="3" t="s">
        <v>200</v>
      </c>
      <c r="E99" s="11"/>
      <c r="F99" s="11"/>
      <c r="G99" s="11"/>
      <c r="H99" s="11"/>
    </row>
    <row r="100" spans="1:8" x14ac:dyDescent="0.25">
      <c r="A100" s="12" t="s">
        <v>201</v>
      </c>
      <c r="B100" s="12" t="s">
        <v>19</v>
      </c>
      <c r="C100" s="12" t="s">
        <v>202</v>
      </c>
      <c r="D100" s="1" t="s">
        <v>203</v>
      </c>
      <c r="E100" s="20">
        <v>1074</v>
      </c>
      <c r="F100" s="21" t="s">
        <v>128</v>
      </c>
      <c r="G100" s="20">
        <v>220.45</v>
      </c>
      <c r="H100" s="20">
        <v>236763.3</v>
      </c>
    </row>
    <row r="101" spans="1:8" x14ac:dyDescent="0.25">
      <c r="A101" s="12" t="s">
        <v>204</v>
      </c>
      <c r="B101" s="12" t="s">
        <v>19</v>
      </c>
      <c r="C101" s="12" t="s">
        <v>205</v>
      </c>
      <c r="D101" s="1" t="s">
        <v>206</v>
      </c>
      <c r="E101" s="20">
        <v>179</v>
      </c>
      <c r="F101" s="21" t="s">
        <v>50</v>
      </c>
      <c r="G101" s="20">
        <v>86.03</v>
      </c>
      <c r="H101" s="20">
        <v>15399.37</v>
      </c>
    </row>
    <row r="102" spans="1:8" x14ac:dyDescent="0.25">
      <c r="A102" s="13"/>
      <c r="B102" s="13"/>
      <c r="C102" s="13"/>
      <c r="D102" s="4" t="s">
        <v>207</v>
      </c>
      <c r="E102" s="13"/>
      <c r="F102" s="13"/>
      <c r="G102" s="13"/>
      <c r="H102" s="22">
        <f>SUM(H100:H101)</f>
        <v>252162.66999999998</v>
      </c>
    </row>
    <row r="103" spans="1:8" x14ac:dyDescent="0.25">
      <c r="A103" s="10" t="s">
        <v>208</v>
      </c>
      <c r="B103" s="11"/>
      <c r="C103" s="10"/>
      <c r="D103" s="3" t="s">
        <v>209</v>
      </c>
      <c r="E103" s="11"/>
      <c r="F103" s="11"/>
      <c r="G103" s="11"/>
      <c r="H103" s="11"/>
    </row>
    <row r="104" spans="1:8" x14ac:dyDescent="0.25">
      <c r="A104" s="12" t="s">
        <v>210</v>
      </c>
      <c r="B104" s="12" t="s">
        <v>32</v>
      </c>
      <c r="C104" s="12" t="s">
        <v>211</v>
      </c>
      <c r="D104" s="1" t="s">
        <v>212</v>
      </c>
      <c r="E104" s="20">
        <v>44</v>
      </c>
      <c r="F104" s="21" t="s">
        <v>213</v>
      </c>
      <c r="G104" s="20">
        <v>260.38</v>
      </c>
      <c r="H104" s="20">
        <v>11456.72</v>
      </c>
    </row>
    <row r="105" spans="1:8" x14ac:dyDescent="0.25">
      <c r="A105" s="12" t="s">
        <v>214</v>
      </c>
      <c r="B105" s="12" t="s">
        <v>32</v>
      </c>
      <c r="C105" s="12" t="s">
        <v>215</v>
      </c>
      <c r="D105" s="1" t="s">
        <v>216</v>
      </c>
      <c r="E105" s="20">
        <v>44</v>
      </c>
      <c r="F105" s="21" t="s">
        <v>213</v>
      </c>
      <c r="G105" s="20">
        <v>135.54</v>
      </c>
      <c r="H105" s="20">
        <v>5963.76</v>
      </c>
    </row>
    <row r="106" spans="1:8" x14ac:dyDescent="0.25">
      <c r="A106" s="13"/>
      <c r="B106" s="13"/>
      <c r="C106" s="13"/>
      <c r="D106" s="4" t="s">
        <v>217</v>
      </c>
      <c r="E106" s="13"/>
      <c r="F106" s="13"/>
      <c r="G106" s="13"/>
      <c r="H106" s="22">
        <f>H104+H105</f>
        <v>17420.48</v>
      </c>
    </row>
    <row r="107" spans="1:8" x14ac:dyDescent="0.25">
      <c r="A107" s="10" t="s">
        <v>218</v>
      </c>
      <c r="B107" s="11"/>
      <c r="C107" s="10"/>
      <c r="D107" s="3" t="s">
        <v>219</v>
      </c>
      <c r="E107" s="11"/>
      <c r="F107" s="11"/>
      <c r="G107" s="11"/>
      <c r="H107" s="11"/>
    </row>
    <row r="108" spans="1:8" ht="30" x14ac:dyDescent="0.25">
      <c r="A108" s="12" t="s">
        <v>220</v>
      </c>
      <c r="B108" s="12" t="s">
        <v>32</v>
      </c>
      <c r="C108" s="12" t="s">
        <v>221</v>
      </c>
      <c r="D108" s="1" t="s">
        <v>222</v>
      </c>
      <c r="E108" s="20">
        <v>7</v>
      </c>
      <c r="F108" s="21" t="s">
        <v>223</v>
      </c>
      <c r="G108" s="20">
        <v>643.34</v>
      </c>
      <c r="H108" s="20">
        <v>4503.38</v>
      </c>
    </row>
    <row r="109" spans="1:8" x14ac:dyDescent="0.25">
      <c r="A109" s="12" t="s">
        <v>224</v>
      </c>
      <c r="B109" s="12" t="s">
        <v>32</v>
      </c>
      <c r="C109" s="12" t="s">
        <v>225</v>
      </c>
      <c r="D109" s="1" t="s">
        <v>226</v>
      </c>
      <c r="E109" s="20">
        <v>7</v>
      </c>
      <c r="F109" s="21" t="s">
        <v>223</v>
      </c>
      <c r="G109" s="20">
        <v>502.6</v>
      </c>
      <c r="H109" s="20">
        <v>3518.2</v>
      </c>
    </row>
    <row r="110" spans="1:8" x14ac:dyDescent="0.25">
      <c r="A110" s="12" t="s">
        <v>227</v>
      </c>
      <c r="B110" s="12" t="s">
        <v>32</v>
      </c>
      <c r="C110" s="12" t="s">
        <v>225</v>
      </c>
      <c r="D110" s="1" t="s">
        <v>226</v>
      </c>
      <c r="E110" s="20">
        <v>7</v>
      </c>
      <c r="F110" s="21" t="s">
        <v>223</v>
      </c>
      <c r="G110" s="20">
        <v>502.6</v>
      </c>
      <c r="H110" s="20">
        <v>3518.2</v>
      </c>
    </row>
    <row r="111" spans="1:8" x14ac:dyDescent="0.25">
      <c r="A111" s="12" t="s">
        <v>228</v>
      </c>
      <c r="B111" s="12" t="s">
        <v>32</v>
      </c>
      <c r="C111" s="12" t="s">
        <v>229</v>
      </c>
      <c r="D111" s="1" t="s">
        <v>230</v>
      </c>
      <c r="E111" s="20">
        <v>14</v>
      </c>
      <c r="F111" s="21" t="s">
        <v>223</v>
      </c>
      <c r="G111" s="20">
        <v>730.44</v>
      </c>
      <c r="H111" s="20">
        <v>10226.16</v>
      </c>
    </row>
    <row r="112" spans="1:8" x14ac:dyDescent="0.25">
      <c r="A112" s="12" t="s">
        <v>231</v>
      </c>
      <c r="B112" s="12" t="s">
        <v>32</v>
      </c>
      <c r="C112" s="12" t="s">
        <v>232</v>
      </c>
      <c r="D112" s="1" t="s">
        <v>233</v>
      </c>
      <c r="E112" s="20">
        <v>7</v>
      </c>
      <c r="F112" s="21" t="s">
        <v>234</v>
      </c>
      <c r="G112" s="20">
        <v>648.71</v>
      </c>
      <c r="H112" s="20">
        <v>4540.97</v>
      </c>
    </row>
    <row r="113" spans="1:8" x14ac:dyDescent="0.25">
      <c r="A113" s="12" t="s">
        <v>235</v>
      </c>
      <c r="B113" s="12" t="s">
        <v>32</v>
      </c>
      <c r="C113" s="12" t="s">
        <v>236</v>
      </c>
      <c r="D113" s="1" t="s">
        <v>237</v>
      </c>
      <c r="E113" s="20">
        <v>7</v>
      </c>
      <c r="F113" s="21" t="s">
        <v>234</v>
      </c>
      <c r="G113" s="20">
        <v>1127.3399999999999</v>
      </c>
      <c r="H113" s="20">
        <v>7891.38</v>
      </c>
    </row>
    <row r="114" spans="1:8" x14ac:dyDescent="0.25">
      <c r="A114" s="12" t="s">
        <v>238</v>
      </c>
      <c r="B114" s="12" t="s">
        <v>19</v>
      </c>
      <c r="C114" s="12" t="s">
        <v>239</v>
      </c>
      <c r="D114" s="1" t="s">
        <v>240</v>
      </c>
      <c r="E114" s="20">
        <v>1067.6400000000001</v>
      </c>
      <c r="F114" s="21" t="s">
        <v>22</v>
      </c>
      <c r="G114" s="20">
        <v>0.56000000000000005</v>
      </c>
      <c r="H114" s="20">
        <v>597.88</v>
      </c>
    </row>
    <row r="115" spans="1:8" x14ac:dyDescent="0.25">
      <c r="A115" s="12" t="s">
        <v>241</v>
      </c>
      <c r="B115" s="12" t="s">
        <v>19</v>
      </c>
      <c r="C115" s="12" t="s">
        <v>242</v>
      </c>
      <c r="D115" s="1" t="s">
        <v>243</v>
      </c>
      <c r="E115" s="20">
        <v>16.5</v>
      </c>
      <c r="F115" s="21" t="s">
        <v>22</v>
      </c>
      <c r="G115" s="20">
        <v>494.27</v>
      </c>
      <c r="H115" s="20">
        <v>8155.46</v>
      </c>
    </row>
    <row r="116" spans="1:8" x14ac:dyDescent="0.25">
      <c r="A116" s="12" t="s">
        <v>244</v>
      </c>
      <c r="B116" s="12" t="s">
        <v>19</v>
      </c>
      <c r="C116" s="12" t="s">
        <v>245</v>
      </c>
      <c r="D116" s="1" t="s">
        <v>246</v>
      </c>
      <c r="E116" s="20">
        <v>287.54000000000002</v>
      </c>
      <c r="F116" s="21" t="s">
        <v>22</v>
      </c>
      <c r="G116" s="20">
        <v>94.79</v>
      </c>
      <c r="H116" s="20">
        <v>27255.919999999998</v>
      </c>
    </row>
    <row r="117" spans="1:8" x14ac:dyDescent="0.25">
      <c r="A117" s="12" t="s">
        <v>247</v>
      </c>
      <c r="B117" s="12" t="s">
        <v>19</v>
      </c>
      <c r="C117" s="12" t="s">
        <v>248</v>
      </c>
      <c r="D117" s="1" t="s">
        <v>249</v>
      </c>
      <c r="E117" s="20">
        <v>287.54000000000002</v>
      </c>
      <c r="F117" s="21" t="s">
        <v>22</v>
      </c>
      <c r="G117" s="20">
        <v>2.29</v>
      </c>
      <c r="H117" s="20">
        <v>658.47</v>
      </c>
    </row>
    <row r="118" spans="1:8" x14ac:dyDescent="0.25">
      <c r="A118" s="12" t="s">
        <v>250</v>
      </c>
      <c r="B118" s="12" t="s">
        <v>19</v>
      </c>
      <c r="C118" s="12" t="s">
        <v>251</v>
      </c>
      <c r="D118" s="1" t="s">
        <v>252</v>
      </c>
      <c r="E118" s="20">
        <v>4</v>
      </c>
      <c r="F118" s="21" t="s">
        <v>22</v>
      </c>
      <c r="G118" s="20">
        <v>1033.93</v>
      </c>
      <c r="H118" s="20">
        <v>4135.72</v>
      </c>
    </row>
    <row r="119" spans="1:8" x14ac:dyDescent="0.25">
      <c r="A119" s="12" t="s">
        <v>253</v>
      </c>
      <c r="B119" s="12" t="s">
        <v>19</v>
      </c>
      <c r="C119" s="12" t="s">
        <v>254</v>
      </c>
      <c r="D119" s="1" t="s">
        <v>255</v>
      </c>
      <c r="E119" s="20">
        <v>50</v>
      </c>
      <c r="F119" s="21" t="s">
        <v>22</v>
      </c>
      <c r="G119" s="20">
        <v>231.6</v>
      </c>
      <c r="H119" s="20">
        <v>11580</v>
      </c>
    </row>
    <row r="120" spans="1:8" ht="30" x14ac:dyDescent="0.25">
      <c r="A120" s="12" t="s">
        <v>256</v>
      </c>
      <c r="B120" s="12" t="s">
        <v>19</v>
      </c>
      <c r="C120" s="12" t="s">
        <v>257</v>
      </c>
      <c r="D120" s="1" t="s">
        <v>258</v>
      </c>
      <c r="E120" s="20">
        <v>50</v>
      </c>
      <c r="F120" s="21" t="s">
        <v>22</v>
      </c>
      <c r="G120" s="20">
        <v>386.61</v>
      </c>
      <c r="H120" s="20">
        <v>19330.5</v>
      </c>
    </row>
    <row r="121" spans="1:8" x14ac:dyDescent="0.25">
      <c r="A121" s="12" t="s">
        <v>259</v>
      </c>
      <c r="B121" s="12" t="s">
        <v>19</v>
      </c>
      <c r="C121" s="12" t="s">
        <v>260</v>
      </c>
      <c r="D121" s="1" t="s">
        <v>261</v>
      </c>
      <c r="E121" s="20">
        <v>1</v>
      </c>
      <c r="F121" s="21" t="s">
        <v>128</v>
      </c>
      <c r="G121" s="20">
        <v>1866.39</v>
      </c>
      <c r="H121" s="20">
        <v>1866.39</v>
      </c>
    </row>
    <row r="122" spans="1:8" ht="30" x14ac:dyDescent="0.25">
      <c r="A122" s="12" t="s">
        <v>262</v>
      </c>
      <c r="B122" s="12" t="s">
        <v>32</v>
      </c>
      <c r="C122" s="12" t="s">
        <v>263</v>
      </c>
      <c r="D122" s="1" t="s">
        <v>264</v>
      </c>
      <c r="E122" s="20">
        <v>1</v>
      </c>
      <c r="F122" s="21" t="s">
        <v>128</v>
      </c>
      <c r="G122" s="20">
        <v>3699.47</v>
      </c>
      <c r="H122" s="20">
        <v>3699.47</v>
      </c>
    </row>
    <row r="123" spans="1:8" ht="45" x14ac:dyDescent="0.25">
      <c r="A123" s="12" t="s">
        <v>265</v>
      </c>
      <c r="B123" s="12" t="s">
        <v>32</v>
      </c>
      <c r="C123" s="12" t="s">
        <v>266</v>
      </c>
      <c r="D123" s="1" t="s">
        <v>267</v>
      </c>
      <c r="E123" s="20">
        <v>1</v>
      </c>
      <c r="F123" s="21" t="s">
        <v>128</v>
      </c>
      <c r="G123" s="20">
        <v>1751.94</v>
      </c>
      <c r="H123" s="20">
        <v>1751.94</v>
      </c>
    </row>
    <row r="124" spans="1:8" x14ac:dyDescent="0.25">
      <c r="A124" s="12" t="s">
        <v>268</v>
      </c>
      <c r="B124" s="12" t="s">
        <v>32</v>
      </c>
      <c r="C124" s="12" t="s">
        <v>269</v>
      </c>
      <c r="D124" s="1" t="s">
        <v>270</v>
      </c>
      <c r="E124" s="20">
        <v>48.18</v>
      </c>
      <c r="F124" s="21" t="s">
        <v>271</v>
      </c>
      <c r="G124" s="20">
        <v>121.58</v>
      </c>
      <c r="H124" s="20">
        <v>5857.72</v>
      </c>
    </row>
    <row r="125" spans="1:8" ht="30" x14ac:dyDescent="0.25">
      <c r="A125" s="12" t="s">
        <v>272</v>
      </c>
      <c r="B125" s="12" t="s">
        <v>19</v>
      </c>
      <c r="C125" s="12" t="s">
        <v>273</v>
      </c>
      <c r="D125" s="1" t="s">
        <v>274</v>
      </c>
      <c r="E125" s="20">
        <v>1</v>
      </c>
      <c r="F125" s="21" t="s">
        <v>128</v>
      </c>
      <c r="G125" s="20">
        <v>5702.42</v>
      </c>
      <c r="H125" s="20">
        <v>5702.42</v>
      </c>
    </row>
    <row r="126" spans="1:8" x14ac:dyDescent="0.25">
      <c r="A126" s="13"/>
      <c r="B126" s="13"/>
      <c r="C126" s="13"/>
      <c r="D126" s="4" t="s">
        <v>275</v>
      </c>
      <c r="E126" s="13"/>
      <c r="F126" s="13"/>
      <c r="G126" s="13"/>
      <c r="H126" s="22">
        <f>SUM(H108:H125)</f>
        <v>124790.18</v>
      </c>
    </row>
    <row r="127" spans="1:8" x14ac:dyDescent="0.25">
      <c r="A127" s="10" t="s">
        <v>276</v>
      </c>
      <c r="B127" s="11"/>
      <c r="C127" s="10"/>
      <c r="D127" s="3" t="s">
        <v>277</v>
      </c>
      <c r="E127" s="11"/>
      <c r="F127" s="11"/>
      <c r="G127" s="11"/>
      <c r="H127" s="11"/>
    </row>
    <row r="128" spans="1:8" x14ac:dyDescent="0.25">
      <c r="A128" s="12" t="s">
        <v>278</v>
      </c>
      <c r="B128" s="12" t="s">
        <v>32</v>
      </c>
      <c r="C128" s="12" t="s">
        <v>279</v>
      </c>
      <c r="D128" s="1" t="s">
        <v>280</v>
      </c>
      <c r="E128" s="20">
        <v>1</v>
      </c>
      <c r="F128" s="21" t="s">
        <v>50</v>
      </c>
      <c r="G128" s="20">
        <v>501468.28</v>
      </c>
      <c r="H128" s="20">
        <v>501468.28</v>
      </c>
    </row>
    <row r="129" spans="1:8" x14ac:dyDescent="0.25">
      <c r="A129" s="13"/>
      <c r="B129" s="13"/>
      <c r="C129" s="13"/>
      <c r="D129" s="4" t="s">
        <v>281</v>
      </c>
      <c r="E129" s="13"/>
      <c r="F129" s="13"/>
      <c r="G129" s="13"/>
      <c r="H129" s="22">
        <v>501468.28</v>
      </c>
    </row>
    <row r="130" spans="1:8" x14ac:dyDescent="0.25">
      <c r="A130" s="10" t="s">
        <v>282</v>
      </c>
      <c r="B130" s="11"/>
      <c r="C130" s="10"/>
      <c r="D130" s="3" t="s">
        <v>283</v>
      </c>
      <c r="E130" s="11"/>
      <c r="F130" s="11"/>
      <c r="G130" s="11"/>
      <c r="H130" s="11"/>
    </row>
    <row r="131" spans="1:8" x14ac:dyDescent="0.25">
      <c r="A131" s="12" t="s">
        <v>284</v>
      </c>
      <c r="B131" s="12" t="s">
        <v>32</v>
      </c>
      <c r="C131" s="12" t="s">
        <v>285</v>
      </c>
      <c r="D131" s="1" t="s">
        <v>286</v>
      </c>
      <c r="E131" s="20">
        <v>2376</v>
      </c>
      <c r="F131" s="21" t="s">
        <v>22</v>
      </c>
      <c r="G131" s="20">
        <v>2.16</v>
      </c>
      <c r="H131" s="20">
        <v>5132.16</v>
      </c>
    </row>
    <row r="132" spans="1:8" x14ac:dyDescent="0.25">
      <c r="A132" s="12" t="s">
        <v>287</v>
      </c>
      <c r="B132" s="12" t="s">
        <v>19</v>
      </c>
      <c r="C132" s="12" t="s">
        <v>288</v>
      </c>
      <c r="D132" s="1" t="s">
        <v>289</v>
      </c>
      <c r="E132" s="20">
        <v>2376</v>
      </c>
      <c r="F132" s="21" t="s">
        <v>22</v>
      </c>
      <c r="G132" s="20">
        <v>1.69</v>
      </c>
      <c r="H132" s="20">
        <v>4015.44</v>
      </c>
    </row>
    <row r="133" spans="1:8" ht="15.75" thickBot="1" x14ac:dyDescent="0.3">
      <c r="A133" s="16"/>
      <c r="B133" s="16"/>
      <c r="C133" s="16"/>
      <c r="D133" s="6" t="s">
        <v>290</v>
      </c>
      <c r="E133" s="16"/>
      <c r="F133" s="16"/>
      <c r="G133" s="16"/>
      <c r="H133" s="24">
        <f>SUM(H131:H132)</f>
        <v>9147.6</v>
      </c>
    </row>
    <row r="134" spans="1:8" ht="24" thickBot="1" x14ac:dyDescent="0.3">
      <c r="A134" s="17"/>
      <c r="B134" s="18"/>
      <c r="C134" s="18"/>
      <c r="D134" s="7" t="s">
        <v>291</v>
      </c>
      <c r="E134" s="18"/>
      <c r="F134" s="18"/>
      <c r="G134" s="18"/>
      <c r="H134" s="25">
        <f>H133+H129+H126+H106+H102+H98+H93+H90+H71+H49+H34+H13</f>
        <v>6843668.8768000007</v>
      </c>
    </row>
  </sheetData>
  <mergeCells count="6">
    <mergeCell ref="A6:F6"/>
    <mergeCell ref="A1:F1"/>
    <mergeCell ref="A2:F2"/>
    <mergeCell ref="A3:F3"/>
    <mergeCell ref="A4:F4"/>
    <mergeCell ref="A5:F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3" orientation="portrait" r:id="rId1"/>
  <rowBreaks count="1" manualBreakCount="1"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1-OAE 03 - VICENTE PIRES -DESON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Ana</cp:lastModifiedBy>
  <cp:lastPrinted>2020-05-03T19:56:12Z</cp:lastPrinted>
  <dcterms:created xsi:type="dcterms:W3CDTF">2020-05-03T19:40:19Z</dcterms:created>
  <dcterms:modified xsi:type="dcterms:W3CDTF">2020-05-03T20:35:39Z</dcterms:modified>
</cp:coreProperties>
</file>